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alexwang/Downloads/世界杯/"/>
    </mc:Choice>
  </mc:AlternateContent>
  <xr:revisionPtr revIDLastSave="0" documentId="13_ncr:1_{13B048F0-43CD-434D-A080-F290310AD8C1}" xr6:coauthVersionLast="47" xr6:coauthVersionMax="47" xr10:uidLastSave="{00000000-0000-0000-0000-000000000000}"/>
  <bookViews>
    <workbookView xWindow="0" yWindow="660" windowWidth="29400" windowHeight="16920" tabRatio="500" xr2:uid="{00000000-000D-0000-FFFF-FFFF00000000}"/>
  </bookViews>
  <sheets>
    <sheet name="2026世界杯赛程" sheetId="1" r:id="rId1"/>
    <sheet name="小组构成" sheetId="2" r:id="rId2"/>
    <sheet name="小组积分榜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11" i="3" l="1"/>
  <c r="O310" i="3"/>
  <c r="O309" i="3"/>
  <c r="O308" i="3"/>
  <c r="O307" i="3"/>
  <c r="O306" i="3"/>
  <c r="O305" i="3"/>
  <c r="O304" i="3"/>
  <c r="O303" i="3"/>
  <c r="O302" i="3"/>
  <c r="O301" i="3"/>
  <c r="O300" i="3"/>
  <c r="H258" i="3"/>
  <c r="G258" i="3"/>
  <c r="I258" i="3" s="1"/>
  <c r="E258" i="3"/>
  <c r="D258" i="3"/>
  <c r="J258" i="3" s="1"/>
  <c r="C258" i="3"/>
  <c r="F258" i="3" s="1"/>
  <c r="H257" i="3"/>
  <c r="U311" i="3" s="1"/>
  <c r="G257" i="3"/>
  <c r="T311" i="3" s="1"/>
  <c r="E257" i="3"/>
  <c r="R311" i="3" s="1"/>
  <c r="D257" i="3"/>
  <c r="J257" i="3" s="1"/>
  <c r="W311" i="3" s="1"/>
  <c r="C257" i="3"/>
  <c r="P311" i="3" s="1"/>
  <c r="I256" i="3"/>
  <c r="H256" i="3"/>
  <c r="G256" i="3"/>
  <c r="F256" i="3"/>
  <c r="E256" i="3"/>
  <c r="D256" i="3"/>
  <c r="J256" i="3" s="1"/>
  <c r="C256" i="3"/>
  <c r="H255" i="3"/>
  <c r="G255" i="3"/>
  <c r="I255" i="3" s="1"/>
  <c r="E255" i="3"/>
  <c r="F255" i="3" s="1"/>
  <c r="D255" i="3"/>
  <c r="C255" i="3"/>
  <c r="H253" i="3"/>
  <c r="I253" i="3" s="1"/>
  <c r="G253" i="3"/>
  <c r="E253" i="3"/>
  <c r="D253" i="3"/>
  <c r="J253" i="3" s="1"/>
  <c r="C253" i="3"/>
  <c r="F253" i="3" s="1"/>
  <c r="I252" i="3"/>
  <c r="H252" i="3"/>
  <c r="G252" i="3"/>
  <c r="E252" i="3"/>
  <c r="D252" i="3"/>
  <c r="F252" i="3" s="1"/>
  <c r="C252" i="3"/>
  <c r="J251" i="3"/>
  <c r="W310" i="3" s="1"/>
  <c r="H251" i="3"/>
  <c r="I251" i="3" s="1"/>
  <c r="G251" i="3"/>
  <c r="T310" i="3" s="1"/>
  <c r="E251" i="3"/>
  <c r="R310" i="3" s="1"/>
  <c r="D251" i="3"/>
  <c r="Q310" i="3" s="1"/>
  <c r="C251" i="3"/>
  <c r="P310" i="3" s="1"/>
  <c r="I250" i="3"/>
  <c r="H250" i="3"/>
  <c r="G250" i="3"/>
  <c r="E250" i="3"/>
  <c r="D250" i="3"/>
  <c r="J250" i="3" s="1"/>
  <c r="C250" i="3"/>
  <c r="F250" i="3" s="1"/>
  <c r="H248" i="3"/>
  <c r="G248" i="3"/>
  <c r="I248" i="3" s="1"/>
  <c r="E248" i="3"/>
  <c r="D248" i="3"/>
  <c r="J248" i="3" s="1"/>
  <c r="C248" i="3"/>
  <c r="F248" i="3" s="1"/>
  <c r="H247" i="3"/>
  <c r="I247" i="3" s="1"/>
  <c r="G247" i="3"/>
  <c r="E247" i="3"/>
  <c r="D247" i="3"/>
  <c r="J247" i="3" s="1"/>
  <c r="C247" i="3"/>
  <c r="F247" i="3" s="1"/>
  <c r="H246" i="3"/>
  <c r="U309" i="3" s="1"/>
  <c r="G246" i="3"/>
  <c r="I246" i="3" s="1"/>
  <c r="V309" i="3" s="1"/>
  <c r="F246" i="3"/>
  <c r="S309" i="3" s="1"/>
  <c r="E246" i="3"/>
  <c r="R309" i="3" s="1"/>
  <c r="D246" i="3"/>
  <c r="Q309" i="3" s="1"/>
  <c r="C246" i="3"/>
  <c r="P309" i="3" s="1"/>
  <c r="H245" i="3"/>
  <c r="G245" i="3"/>
  <c r="I245" i="3" s="1"/>
  <c r="E245" i="3"/>
  <c r="F245" i="3" s="1"/>
  <c r="D245" i="3"/>
  <c r="C245" i="3"/>
  <c r="H243" i="3"/>
  <c r="I243" i="3" s="1"/>
  <c r="G243" i="3"/>
  <c r="E243" i="3"/>
  <c r="D243" i="3"/>
  <c r="J243" i="3" s="1"/>
  <c r="C243" i="3"/>
  <c r="F243" i="3" s="1"/>
  <c r="I242" i="3"/>
  <c r="H242" i="3"/>
  <c r="G242" i="3"/>
  <c r="E242" i="3"/>
  <c r="D242" i="3"/>
  <c r="F242" i="3" s="1"/>
  <c r="C242" i="3"/>
  <c r="H241" i="3"/>
  <c r="U308" i="3" s="1"/>
  <c r="G241" i="3"/>
  <c r="T308" i="3" s="1"/>
  <c r="E241" i="3"/>
  <c r="R308" i="3" s="1"/>
  <c r="D241" i="3"/>
  <c r="Q308" i="3" s="1"/>
  <c r="C241" i="3"/>
  <c r="F241" i="3" s="1"/>
  <c r="S308" i="3" s="1"/>
  <c r="I240" i="3"/>
  <c r="H240" i="3"/>
  <c r="G240" i="3"/>
  <c r="F240" i="3"/>
  <c r="E240" i="3"/>
  <c r="D240" i="3"/>
  <c r="J240" i="3" s="1"/>
  <c r="C240" i="3"/>
  <c r="H238" i="3"/>
  <c r="U307" i="3" s="1"/>
  <c r="G238" i="3"/>
  <c r="E238" i="3"/>
  <c r="R307" i="3" s="1"/>
  <c r="D238" i="3"/>
  <c r="C238" i="3"/>
  <c r="H237" i="3"/>
  <c r="I237" i="3" s="1"/>
  <c r="G237" i="3"/>
  <c r="E237" i="3"/>
  <c r="D237" i="3"/>
  <c r="C237" i="3"/>
  <c r="F237" i="3" s="1"/>
  <c r="I236" i="3"/>
  <c r="H236" i="3"/>
  <c r="G236" i="3"/>
  <c r="F236" i="3"/>
  <c r="E236" i="3"/>
  <c r="D236" i="3"/>
  <c r="J236" i="3" s="1"/>
  <c r="C236" i="3"/>
  <c r="J235" i="3"/>
  <c r="H235" i="3"/>
  <c r="G235" i="3"/>
  <c r="I235" i="3" s="1"/>
  <c r="E235" i="3"/>
  <c r="F235" i="3" s="1"/>
  <c r="D235" i="3"/>
  <c r="C235" i="3"/>
  <c r="H233" i="3"/>
  <c r="I233" i="3" s="1"/>
  <c r="G233" i="3"/>
  <c r="F233" i="3"/>
  <c r="E233" i="3"/>
  <c r="D233" i="3"/>
  <c r="J233" i="3" s="1"/>
  <c r="C233" i="3"/>
  <c r="H232" i="3"/>
  <c r="U306" i="3" s="1"/>
  <c r="G232" i="3"/>
  <c r="T306" i="3" s="1"/>
  <c r="E232" i="3"/>
  <c r="R306" i="3" s="1"/>
  <c r="D232" i="3"/>
  <c r="C232" i="3"/>
  <c r="P306" i="3" s="1"/>
  <c r="H231" i="3"/>
  <c r="I231" i="3" s="1"/>
  <c r="G231" i="3"/>
  <c r="E231" i="3"/>
  <c r="J231" i="3" s="1"/>
  <c r="D231" i="3"/>
  <c r="C231" i="3"/>
  <c r="F231" i="3" s="1"/>
  <c r="I230" i="3"/>
  <c r="H230" i="3"/>
  <c r="G230" i="3"/>
  <c r="E230" i="3"/>
  <c r="D230" i="3"/>
  <c r="J230" i="3" s="1"/>
  <c r="C230" i="3"/>
  <c r="F230" i="3" s="1"/>
  <c r="J228" i="3"/>
  <c r="H228" i="3"/>
  <c r="G228" i="3"/>
  <c r="I228" i="3" s="1"/>
  <c r="E228" i="3"/>
  <c r="D228" i="3"/>
  <c r="C228" i="3"/>
  <c r="F228" i="3" s="1"/>
  <c r="H227" i="3"/>
  <c r="G227" i="3"/>
  <c r="T305" i="3" s="1"/>
  <c r="E227" i="3"/>
  <c r="R305" i="3" s="1"/>
  <c r="D227" i="3"/>
  <c r="Q305" i="3" s="1"/>
  <c r="C227" i="3"/>
  <c r="P305" i="3" s="1"/>
  <c r="H226" i="3"/>
  <c r="G226" i="3"/>
  <c r="I226" i="3" s="1"/>
  <c r="F226" i="3"/>
  <c r="E226" i="3"/>
  <c r="D226" i="3"/>
  <c r="J226" i="3" s="1"/>
  <c r="C226" i="3"/>
  <c r="H225" i="3"/>
  <c r="G225" i="3"/>
  <c r="E225" i="3"/>
  <c r="D225" i="3"/>
  <c r="C225" i="3"/>
  <c r="H223" i="3"/>
  <c r="U304" i="3" s="1"/>
  <c r="G223" i="3"/>
  <c r="T304" i="3" s="1"/>
  <c r="F223" i="3"/>
  <c r="S304" i="3" s="1"/>
  <c r="E223" i="3"/>
  <c r="R304" i="3" s="1"/>
  <c r="D223" i="3"/>
  <c r="Q304" i="3" s="1"/>
  <c r="C223" i="3"/>
  <c r="P304" i="3" s="1"/>
  <c r="H222" i="3"/>
  <c r="G222" i="3"/>
  <c r="I222" i="3" s="1"/>
  <c r="E222" i="3"/>
  <c r="D222" i="3"/>
  <c r="C222" i="3"/>
  <c r="H221" i="3"/>
  <c r="I221" i="3" s="1"/>
  <c r="G221" i="3"/>
  <c r="E221" i="3"/>
  <c r="J221" i="3" s="1"/>
  <c r="D221" i="3"/>
  <c r="C221" i="3"/>
  <c r="I220" i="3"/>
  <c r="H220" i="3"/>
  <c r="G220" i="3"/>
  <c r="F220" i="3"/>
  <c r="E220" i="3"/>
  <c r="D220" i="3"/>
  <c r="J220" i="3" s="1"/>
  <c r="C220" i="3"/>
  <c r="H218" i="3"/>
  <c r="G218" i="3"/>
  <c r="I218" i="3" s="1"/>
  <c r="E218" i="3"/>
  <c r="D218" i="3"/>
  <c r="J218" i="3" s="1"/>
  <c r="C218" i="3"/>
  <c r="F218" i="3" s="1"/>
  <c r="H217" i="3"/>
  <c r="I217" i="3" s="1"/>
  <c r="G217" i="3"/>
  <c r="E217" i="3"/>
  <c r="D217" i="3"/>
  <c r="J217" i="3" s="1"/>
  <c r="C217" i="3"/>
  <c r="F217" i="3" s="1"/>
  <c r="H216" i="3"/>
  <c r="U303" i="3" s="1"/>
  <c r="G216" i="3"/>
  <c r="F216" i="3"/>
  <c r="S303" i="3" s="1"/>
  <c r="E216" i="3"/>
  <c r="R303" i="3" s="1"/>
  <c r="D216" i="3"/>
  <c r="C216" i="3"/>
  <c r="P303" i="3" s="1"/>
  <c r="H215" i="3"/>
  <c r="G215" i="3"/>
  <c r="E215" i="3"/>
  <c r="D215" i="3"/>
  <c r="C215" i="3"/>
  <c r="H213" i="3"/>
  <c r="G213" i="3"/>
  <c r="T302" i="3" s="1"/>
  <c r="F213" i="3"/>
  <c r="S302" i="3" s="1"/>
  <c r="E213" i="3"/>
  <c r="R302" i="3" s="1"/>
  <c r="D213" i="3"/>
  <c r="Q302" i="3" s="1"/>
  <c r="C213" i="3"/>
  <c r="P302" i="3" s="1"/>
  <c r="H212" i="3"/>
  <c r="G212" i="3"/>
  <c r="I212" i="3" s="1"/>
  <c r="E212" i="3"/>
  <c r="D212" i="3"/>
  <c r="C212" i="3"/>
  <c r="H211" i="3"/>
  <c r="I211" i="3" s="1"/>
  <c r="G211" i="3"/>
  <c r="E211" i="3"/>
  <c r="J211" i="3" s="1"/>
  <c r="D211" i="3"/>
  <c r="C211" i="3"/>
  <c r="I210" i="3"/>
  <c r="H210" i="3"/>
  <c r="G210" i="3"/>
  <c r="E210" i="3"/>
  <c r="D210" i="3"/>
  <c r="J210" i="3" s="1"/>
  <c r="C210" i="3"/>
  <c r="F210" i="3" s="1"/>
  <c r="H208" i="3"/>
  <c r="G208" i="3"/>
  <c r="I208" i="3" s="1"/>
  <c r="E208" i="3"/>
  <c r="D208" i="3"/>
  <c r="J208" i="3" s="1"/>
  <c r="C208" i="3"/>
  <c r="F208" i="3" s="1"/>
  <c r="H207" i="3"/>
  <c r="I207" i="3" s="1"/>
  <c r="G207" i="3"/>
  <c r="E207" i="3"/>
  <c r="D207" i="3"/>
  <c r="J207" i="3" s="1"/>
  <c r="C207" i="3"/>
  <c r="F207" i="3" s="1"/>
  <c r="H206" i="3"/>
  <c r="U301" i="3" s="1"/>
  <c r="G206" i="3"/>
  <c r="F206" i="3"/>
  <c r="S301" i="3" s="1"/>
  <c r="E206" i="3"/>
  <c r="R301" i="3" s="1"/>
  <c r="D206" i="3"/>
  <c r="C206" i="3"/>
  <c r="P301" i="3" s="1"/>
  <c r="H205" i="3"/>
  <c r="G205" i="3"/>
  <c r="I205" i="3" s="1"/>
  <c r="E205" i="3"/>
  <c r="D205" i="3"/>
  <c r="C205" i="3"/>
  <c r="H203" i="3"/>
  <c r="I203" i="3" s="1"/>
  <c r="G203" i="3"/>
  <c r="F203" i="3"/>
  <c r="E203" i="3"/>
  <c r="D203" i="3"/>
  <c r="J203" i="3" s="1"/>
  <c r="C203" i="3"/>
  <c r="H202" i="3"/>
  <c r="U300" i="3" s="1"/>
  <c r="G202" i="3"/>
  <c r="E202" i="3"/>
  <c r="R300" i="3" s="1"/>
  <c r="D202" i="3"/>
  <c r="C202" i="3"/>
  <c r="P300" i="3" s="1"/>
  <c r="H201" i="3"/>
  <c r="I201" i="3" s="1"/>
  <c r="G201" i="3"/>
  <c r="E201" i="3"/>
  <c r="J201" i="3" s="1"/>
  <c r="D201" i="3"/>
  <c r="C201" i="3"/>
  <c r="F201" i="3" s="1"/>
  <c r="I200" i="3"/>
  <c r="H200" i="3"/>
  <c r="G200" i="3"/>
  <c r="E200" i="3"/>
  <c r="D200" i="3"/>
  <c r="C200" i="3"/>
  <c r="M131" i="3"/>
  <c r="M130" i="3"/>
  <c r="M129" i="3"/>
  <c r="M128" i="3"/>
  <c r="M127" i="3"/>
  <c r="M126" i="3"/>
  <c r="M125" i="3"/>
  <c r="M124" i="3"/>
  <c r="M123" i="3"/>
  <c r="M122" i="3"/>
  <c r="M121" i="3"/>
  <c r="M120" i="3"/>
  <c r="X16" i="3"/>
  <c r="X15" i="3"/>
  <c r="X14" i="3"/>
  <c r="X13" i="3"/>
  <c r="X12" i="3"/>
  <c r="X11" i="3"/>
  <c r="X10" i="3"/>
  <c r="X9" i="3"/>
  <c r="X8" i="3"/>
  <c r="X7" i="3"/>
  <c r="X6" i="3"/>
  <c r="X5" i="3"/>
  <c r="J126" i="1"/>
  <c r="I126" i="1"/>
  <c r="J123" i="1"/>
  <c r="I123" i="1"/>
  <c r="F123" i="1"/>
  <c r="E123" i="1"/>
  <c r="J120" i="1"/>
  <c r="I116" i="1"/>
  <c r="F116" i="1"/>
  <c r="I120" i="1" s="1"/>
  <c r="E116" i="1"/>
  <c r="J114" i="1"/>
  <c r="J119" i="1" s="1"/>
  <c r="E126" i="1" s="1"/>
  <c r="I114" i="1"/>
  <c r="I119" i="1" s="1"/>
  <c r="F126" i="1" s="1"/>
  <c r="J113" i="1"/>
  <c r="E119" i="1" s="1"/>
  <c r="J110" i="1"/>
  <c r="I110" i="1"/>
  <c r="F110" i="1"/>
  <c r="E110" i="1"/>
  <c r="J116" i="1" s="1"/>
  <c r="J109" i="1"/>
  <c r="I109" i="1"/>
  <c r="F109" i="1"/>
  <c r="E109" i="1"/>
  <c r="J108" i="1"/>
  <c r="I108" i="1"/>
  <c r="F108" i="1"/>
  <c r="E108" i="1"/>
  <c r="J107" i="1"/>
  <c r="E114" i="1" s="1"/>
  <c r="I107" i="1"/>
  <c r="F114" i="1" s="1"/>
  <c r="F107" i="1"/>
  <c r="E107" i="1"/>
  <c r="J106" i="1"/>
  <c r="J115" i="1" s="1"/>
  <c r="E120" i="1" s="1"/>
  <c r="I106" i="1"/>
  <c r="I115" i="1" s="1"/>
  <c r="F120" i="1" s="1"/>
  <c r="F106" i="1"/>
  <c r="E106" i="1"/>
  <c r="J105" i="1"/>
  <c r="E115" i="1" s="1"/>
  <c r="I105" i="1"/>
  <c r="F115" i="1" s="1"/>
  <c r="F105" i="1"/>
  <c r="E105" i="1"/>
  <c r="J104" i="1"/>
  <c r="I104" i="1"/>
  <c r="I113" i="1" s="1"/>
  <c r="F119" i="1" s="1"/>
  <c r="F104" i="1"/>
  <c r="E104" i="1"/>
  <c r="J103" i="1"/>
  <c r="E113" i="1" s="1"/>
  <c r="I103" i="1"/>
  <c r="F113" i="1" s="1"/>
  <c r="F103" i="1"/>
  <c r="E103" i="1"/>
  <c r="T300" i="3" l="1"/>
  <c r="I202" i="3"/>
  <c r="V300" i="3" s="1"/>
  <c r="J200" i="3"/>
  <c r="F200" i="3"/>
  <c r="F211" i="3"/>
  <c r="A250" i="3"/>
  <c r="A253" i="3"/>
  <c r="F205" i="3"/>
  <c r="J205" i="3"/>
  <c r="T303" i="3"/>
  <c r="I216" i="3"/>
  <c r="V303" i="3" s="1"/>
  <c r="T301" i="3"/>
  <c r="I206" i="3"/>
  <c r="V301" i="3" s="1"/>
  <c r="F215" i="3"/>
  <c r="J215" i="3"/>
  <c r="F225" i="3"/>
  <c r="J225" i="3"/>
  <c r="Q306" i="3"/>
  <c r="F232" i="3"/>
  <c r="S306" i="3" s="1"/>
  <c r="J232" i="3"/>
  <c r="A232" i="3" s="1"/>
  <c r="F212" i="3"/>
  <c r="J212" i="3"/>
  <c r="A211" i="3" s="1"/>
  <c r="F222" i="3"/>
  <c r="J222" i="3"/>
  <c r="A221" i="3" s="1"/>
  <c r="F202" i="3"/>
  <c r="S300" i="3" s="1"/>
  <c r="Q300" i="3"/>
  <c r="J202" i="3"/>
  <c r="W300" i="3" s="1"/>
  <c r="U302" i="3"/>
  <c r="I213" i="3"/>
  <c r="V302" i="3" s="1"/>
  <c r="F221" i="3"/>
  <c r="I227" i="3"/>
  <c r="V305" i="3" s="1"/>
  <c r="U305" i="3"/>
  <c r="I238" i="3"/>
  <c r="V307" i="3" s="1"/>
  <c r="T307" i="3"/>
  <c r="V310" i="3"/>
  <c r="I215" i="3"/>
  <c r="A220" i="3"/>
  <c r="A223" i="3"/>
  <c r="I225" i="3"/>
  <c r="J237" i="3"/>
  <c r="I232" i="3"/>
  <c r="V306" i="3" s="1"/>
  <c r="A240" i="3"/>
  <c r="A243" i="3"/>
  <c r="I223" i="3"/>
  <c r="V304" i="3" s="1"/>
  <c r="J216" i="3"/>
  <c r="W303" i="3" s="1"/>
  <c r="Q303" i="3"/>
  <c r="F238" i="3"/>
  <c r="S307" i="3" s="1"/>
  <c r="Q301" i="3"/>
  <c r="J206" i="3"/>
  <c r="W301" i="3" s="1"/>
  <c r="F227" i="3"/>
  <c r="S305" i="3" s="1"/>
  <c r="J238" i="3"/>
  <c r="W307" i="3" s="1"/>
  <c r="Q307" i="3"/>
  <c r="J241" i="3"/>
  <c r="W308" i="3" s="1"/>
  <c r="P307" i="3"/>
  <c r="T309" i="3"/>
  <c r="J242" i="3"/>
  <c r="A242" i="3" s="1"/>
  <c r="J252" i="3"/>
  <c r="A252" i="3" s="1"/>
  <c r="F257" i="3"/>
  <c r="S311" i="3" s="1"/>
  <c r="Q311" i="3"/>
  <c r="J213" i="3"/>
  <c r="W302" i="3" s="1"/>
  <c r="J223" i="3"/>
  <c r="W304" i="3" s="1"/>
  <c r="P308" i="3"/>
  <c r="J245" i="3"/>
  <c r="J255" i="3"/>
  <c r="U310" i="3"/>
  <c r="J246" i="3"/>
  <c r="W309" i="3" s="1"/>
  <c r="F251" i="3"/>
  <c r="S310" i="3" s="1"/>
  <c r="I257" i="3"/>
  <c r="V311" i="3" s="1"/>
  <c r="J227" i="3"/>
  <c r="W305" i="3" s="1"/>
  <c r="I241" i="3"/>
  <c r="V308" i="3" s="1"/>
  <c r="C77" i="3" l="1"/>
  <c r="J77" i="3"/>
  <c r="B77" i="3"/>
  <c r="H77" i="3"/>
  <c r="I77" i="3"/>
  <c r="E77" i="3"/>
  <c r="D77" i="3"/>
  <c r="F77" i="3"/>
  <c r="G77" i="3"/>
  <c r="I37" i="3"/>
  <c r="D34" i="3"/>
  <c r="F37" i="3"/>
  <c r="I34" i="3"/>
  <c r="C37" i="3"/>
  <c r="H34" i="3"/>
  <c r="B37" i="3"/>
  <c r="G34" i="3"/>
  <c r="H37" i="3"/>
  <c r="F34" i="3"/>
  <c r="G37" i="3"/>
  <c r="E34" i="3"/>
  <c r="E37" i="3"/>
  <c r="C34" i="3"/>
  <c r="D37" i="3"/>
  <c r="B34" i="3"/>
  <c r="J37" i="3"/>
  <c r="J34" i="3"/>
  <c r="A248" i="3"/>
  <c r="A247" i="3"/>
  <c r="A246" i="3"/>
  <c r="A245" i="3"/>
  <c r="A238" i="3"/>
  <c r="A203" i="3"/>
  <c r="A202" i="3"/>
  <c r="A201" i="3"/>
  <c r="A200" i="3"/>
  <c r="A235" i="3"/>
  <c r="A210" i="3"/>
  <c r="A207" i="3"/>
  <c r="A206" i="3"/>
  <c r="A205" i="3"/>
  <c r="A208" i="3"/>
  <c r="W306" i="3"/>
  <c r="M311" i="3" s="1"/>
  <c r="A231" i="3"/>
  <c r="A237" i="3"/>
  <c r="A213" i="3"/>
  <c r="A227" i="3"/>
  <c r="A226" i="3"/>
  <c r="A225" i="3"/>
  <c r="A228" i="3"/>
  <c r="A241" i="3"/>
  <c r="B64" i="3" s="1"/>
  <c r="A233" i="3"/>
  <c r="A251" i="3"/>
  <c r="I79" i="3" s="1"/>
  <c r="I65" i="3"/>
  <c r="D62" i="3"/>
  <c r="I64" i="3"/>
  <c r="J63" i="3"/>
  <c r="B63" i="3"/>
  <c r="C62" i="3"/>
  <c r="I62" i="3"/>
  <c r="C65" i="3"/>
  <c r="G63" i="3"/>
  <c r="E62" i="3"/>
  <c r="B62" i="3"/>
  <c r="G62" i="3"/>
  <c r="C64" i="3"/>
  <c r="D64" i="3"/>
  <c r="F62" i="3"/>
  <c r="H62" i="3"/>
  <c r="D65" i="3"/>
  <c r="E65" i="3"/>
  <c r="J62" i="3"/>
  <c r="A236" i="3"/>
  <c r="A222" i="3"/>
  <c r="C36" i="3" s="1"/>
  <c r="A258" i="3"/>
  <c r="A257" i="3"/>
  <c r="A256" i="3"/>
  <c r="A255" i="3"/>
  <c r="A212" i="3"/>
  <c r="A230" i="3"/>
  <c r="A217" i="3"/>
  <c r="A216" i="3"/>
  <c r="A215" i="3"/>
  <c r="A218" i="3"/>
  <c r="E86" i="3" l="1"/>
  <c r="F85" i="3"/>
  <c r="G84" i="3"/>
  <c r="H83" i="3"/>
  <c r="D86" i="3"/>
  <c r="E85" i="3"/>
  <c r="F84" i="3"/>
  <c r="G83" i="3"/>
  <c r="J86" i="3"/>
  <c r="B86" i="3"/>
  <c r="C85" i="3"/>
  <c r="D84" i="3"/>
  <c r="E83" i="3"/>
  <c r="I86" i="3"/>
  <c r="G85" i="3"/>
  <c r="B84" i="3"/>
  <c r="H86" i="3"/>
  <c r="D85" i="3"/>
  <c r="J83" i="3"/>
  <c r="G86" i="3"/>
  <c r="B85" i="3"/>
  <c r="I83" i="3"/>
  <c r="I84" i="3"/>
  <c r="H84" i="3"/>
  <c r="F86" i="3"/>
  <c r="E84" i="3"/>
  <c r="J85" i="3"/>
  <c r="F83" i="3"/>
  <c r="C86" i="3"/>
  <c r="C84" i="3"/>
  <c r="C83" i="3"/>
  <c r="B83" i="3"/>
  <c r="I85" i="3"/>
  <c r="H85" i="3"/>
  <c r="J84" i="3"/>
  <c r="D83" i="3"/>
  <c r="F64" i="3"/>
  <c r="B65" i="3"/>
  <c r="J64" i="3"/>
  <c r="E72" i="3"/>
  <c r="F71" i="3"/>
  <c r="G70" i="3"/>
  <c r="H69" i="3"/>
  <c r="D72" i="3"/>
  <c r="E71" i="3"/>
  <c r="F70" i="3"/>
  <c r="G69" i="3"/>
  <c r="J72" i="3"/>
  <c r="B72" i="3"/>
  <c r="C71" i="3"/>
  <c r="D70" i="3"/>
  <c r="E69" i="3"/>
  <c r="F72" i="3"/>
  <c r="J70" i="3"/>
  <c r="F69" i="3"/>
  <c r="C72" i="3"/>
  <c r="I70" i="3"/>
  <c r="D69" i="3"/>
  <c r="J71" i="3"/>
  <c r="H70" i="3"/>
  <c r="C69" i="3"/>
  <c r="I71" i="3"/>
  <c r="J69" i="3"/>
  <c r="H71" i="3"/>
  <c r="I69" i="3"/>
  <c r="G71" i="3"/>
  <c r="B69" i="3"/>
  <c r="B71" i="3"/>
  <c r="D71" i="3"/>
  <c r="E70" i="3"/>
  <c r="C70" i="3"/>
  <c r="B70" i="3"/>
  <c r="I72" i="3"/>
  <c r="H72" i="3"/>
  <c r="G72" i="3"/>
  <c r="M305" i="3"/>
  <c r="F36" i="3"/>
  <c r="E36" i="3"/>
  <c r="C35" i="3"/>
  <c r="H78" i="3"/>
  <c r="J79" i="3"/>
  <c r="D78" i="3"/>
  <c r="I23" i="3"/>
  <c r="J22" i="3"/>
  <c r="B22" i="3"/>
  <c r="C21" i="3"/>
  <c r="F23" i="3"/>
  <c r="G22" i="3"/>
  <c r="H21" i="3"/>
  <c r="I22" i="3"/>
  <c r="G21" i="3"/>
  <c r="G20" i="3"/>
  <c r="J23" i="3"/>
  <c r="H22" i="3"/>
  <c r="F21" i="3"/>
  <c r="F20" i="3"/>
  <c r="H23" i="3"/>
  <c r="D22" i="3"/>
  <c r="I20" i="3"/>
  <c r="G23" i="3"/>
  <c r="C22" i="3"/>
  <c r="H20" i="3"/>
  <c r="E23" i="3"/>
  <c r="J21" i="3"/>
  <c r="E20" i="3"/>
  <c r="D23" i="3"/>
  <c r="I21" i="3"/>
  <c r="D20" i="3"/>
  <c r="J20" i="3"/>
  <c r="C23" i="3"/>
  <c r="C20" i="3"/>
  <c r="E22" i="3"/>
  <c r="B23" i="3"/>
  <c r="B20" i="3"/>
  <c r="F22" i="3"/>
  <c r="E21" i="3"/>
  <c r="D21" i="3"/>
  <c r="B21" i="3"/>
  <c r="M309" i="3"/>
  <c r="H36" i="3"/>
  <c r="G35" i="3"/>
  <c r="J35" i="3"/>
  <c r="B36" i="3"/>
  <c r="B76" i="3"/>
  <c r="F76" i="3"/>
  <c r="G79" i="3"/>
  <c r="I78" i="3"/>
  <c r="E58" i="3"/>
  <c r="F57" i="3"/>
  <c r="G56" i="3"/>
  <c r="H55" i="3"/>
  <c r="J58" i="3"/>
  <c r="B58" i="3"/>
  <c r="C57" i="3"/>
  <c r="D56" i="3"/>
  <c r="E55" i="3"/>
  <c r="J57" i="3"/>
  <c r="I56" i="3"/>
  <c r="G55" i="3"/>
  <c r="I57" i="3"/>
  <c r="H56" i="3"/>
  <c r="F55" i="3"/>
  <c r="H57" i="3"/>
  <c r="C56" i="3"/>
  <c r="G57" i="3"/>
  <c r="B56" i="3"/>
  <c r="I58" i="3"/>
  <c r="E57" i="3"/>
  <c r="J55" i="3"/>
  <c r="G58" i="3"/>
  <c r="B57" i="3"/>
  <c r="D55" i="3"/>
  <c r="H58" i="3"/>
  <c r="D57" i="3"/>
  <c r="I55" i="3"/>
  <c r="B55" i="3"/>
  <c r="F58" i="3"/>
  <c r="J56" i="3"/>
  <c r="D58" i="3"/>
  <c r="C58" i="3"/>
  <c r="F56" i="3"/>
  <c r="E56" i="3"/>
  <c r="C55" i="3"/>
  <c r="M302" i="3"/>
  <c r="I36" i="3"/>
  <c r="F35" i="3"/>
  <c r="J36" i="3"/>
  <c r="F78" i="3"/>
  <c r="I76" i="3"/>
  <c r="H79" i="3"/>
  <c r="D9" i="3"/>
  <c r="H8" i="3"/>
  <c r="D7" i="3"/>
  <c r="H6" i="3"/>
  <c r="C9" i="3"/>
  <c r="G8" i="3"/>
  <c r="C7" i="3"/>
  <c r="G6" i="3"/>
  <c r="E9" i="3"/>
  <c r="C8" i="3"/>
  <c r="B9" i="3"/>
  <c r="B8" i="3"/>
  <c r="J7" i="3"/>
  <c r="J6" i="3"/>
  <c r="I7" i="3"/>
  <c r="I6" i="3"/>
  <c r="J9" i="3"/>
  <c r="J8" i="3"/>
  <c r="H7" i="3"/>
  <c r="F6" i="3"/>
  <c r="F9" i="3"/>
  <c r="E8" i="3"/>
  <c r="F7" i="3"/>
  <c r="E6" i="3"/>
  <c r="D8" i="3"/>
  <c r="E7" i="3"/>
  <c r="D6" i="3"/>
  <c r="B7" i="3"/>
  <c r="C6" i="3"/>
  <c r="B6" i="3"/>
  <c r="I9" i="3"/>
  <c r="H9" i="3"/>
  <c r="I8" i="3"/>
  <c r="F8" i="3"/>
  <c r="G9" i="3"/>
  <c r="G7" i="3"/>
  <c r="M306" i="3"/>
  <c r="B35" i="3"/>
  <c r="D36" i="3"/>
  <c r="J76" i="3"/>
  <c r="D79" i="3"/>
  <c r="D76" i="3"/>
  <c r="M300" i="3"/>
  <c r="M310" i="3"/>
  <c r="D35" i="3"/>
  <c r="H35" i="3"/>
  <c r="B79" i="3"/>
  <c r="G76" i="3"/>
  <c r="G78" i="3"/>
  <c r="J65" i="3"/>
  <c r="H64" i="3"/>
  <c r="H63" i="3"/>
  <c r="M304" i="3"/>
  <c r="M303" i="3"/>
  <c r="G36" i="3"/>
  <c r="E78" i="3"/>
  <c r="C78" i="3"/>
  <c r="F79" i="3"/>
  <c r="B78" i="3"/>
  <c r="E30" i="3"/>
  <c r="F29" i="3"/>
  <c r="G28" i="3"/>
  <c r="H27" i="3"/>
  <c r="J30" i="3"/>
  <c r="B30" i="3"/>
  <c r="C29" i="3"/>
  <c r="D28" i="3"/>
  <c r="E27" i="3"/>
  <c r="G30" i="3"/>
  <c r="E29" i="3"/>
  <c r="C28" i="3"/>
  <c r="B27" i="3"/>
  <c r="F30" i="3"/>
  <c r="D29" i="3"/>
  <c r="B28" i="3"/>
  <c r="J29" i="3"/>
  <c r="F28" i="3"/>
  <c r="J27" i="3"/>
  <c r="I29" i="3"/>
  <c r="E28" i="3"/>
  <c r="H29" i="3"/>
  <c r="G29" i="3"/>
  <c r="I27" i="3"/>
  <c r="C30" i="3"/>
  <c r="C27" i="3"/>
  <c r="B29" i="3"/>
  <c r="H28" i="3"/>
  <c r="J28" i="3"/>
  <c r="I28" i="3"/>
  <c r="I30" i="3"/>
  <c r="G27" i="3"/>
  <c r="H30" i="3"/>
  <c r="F27" i="3"/>
  <c r="D27" i="3"/>
  <c r="D30" i="3"/>
  <c r="I63" i="3"/>
  <c r="E64" i="3"/>
  <c r="H65" i="3"/>
  <c r="I51" i="3"/>
  <c r="J50" i="3"/>
  <c r="B50" i="3"/>
  <c r="C49" i="3"/>
  <c r="D48" i="3"/>
  <c r="F51" i="3"/>
  <c r="G50" i="3"/>
  <c r="H49" i="3"/>
  <c r="I48" i="3"/>
  <c r="E51" i="3"/>
  <c r="D50" i="3"/>
  <c r="B49" i="3"/>
  <c r="D51" i="3"/>
  <c r="C50" i="3"/>
  <c r="J48" i="3"/>
  <c r="H51" i="3"/>
  <c r="J49" i="3"/>
  <c r="F48" i="3"/>
  <c r="G51" i="3"/>
  <c r="I49" i="3"/>
  <c r="E48" i="3"/>
  <c r="C51" i="3"/>
  <c r="G49" i="3"/>
  <c r="C48" i="3"/>
  <c r="I50" i="3"/>
  <c r="B51" i="3"/>
  <c r="F49" i="3"/>
  <c r="B48" i="3"/>
  <c r="G48" i="3"/>
  <c r="J51" i="3"/>
  <c r="E50" i="3"/>
  <c r="H50" i="3"/>
  <c r="F50" i="3"/>
  <c r="E49" i="3"/>
  <c r="D49" i="3"/>
  <c r="H48" i="3"/>
  <c r="E63" i="3"/>
  <c r="G64" i="3"/>
  <c r="C63" i="3"/>
  <c r="E44" i="3"/>
  <c r="F43" i="3"/>
  <c r="G42" i="3"/>
  <c r="H41" i="3"/>
  <c r="J44" i="3"/>
  <c r="B44" i="3"/>
  <c r="C43" i="3"/>
  <c r="D42" i="3"/>
  <c r="E41" i="3"/>
  <c r="I44" i="3"/>
  <c r="H43" i="3"/>
  <c r="F42" i="3"/>
  <c r="D41" i="3"/>
  <c r="H44" i="3"/>
  <c r="G43" i="3"/>
  <c r="E42" i="3"/>
  <c r="C41" i="3"/>
  <c r="J43" i="3"/>
  <c r="C42" i="3"/>
  <c r="E43" i="3"/>
  <c r="I43" i="3"/>
  <c r="B42" i="3"/>
  <c r="J41" i="3"/>
  <c r="D43" i="3"/>
  <c r="I41" i="3"/>
  <c r="H42" i="3"/>
  <c r="G44" i="3"/>
  <c r="G41" i="3"/>
  <c r="C44" i="3"/>
  <c r="F44" i="3"/>
  <c r="F41" i="3"/>
  <c r="D44" i="3"/>
  <c r="B41" i="3"/>
  <c r="B43" i="3"/>
  <c r="J42" i="3"/>
  <c r="I42" i="3"/>
  <c r="C16" i="3"/>
  <c r="G15" i="3"/>
  <c r="C14" i="3"/>
  <c r="G13" i="3"/>
  <c r="J16" i="3"/>
  <c r="B16" i="3"/>
  <c r="F15" i="3"/>
  <c r="J14" i="3"/>
  <c r="B14" i="3"/>
  <c r="F13" i="3"/>
  <c r="G16" i="3"/>
  <c r="E15" i="3"/>
  <c r="E14" i="3"/>
  <c r="C13" i="3"/>
  <c r="C15" i="3"/>
  <c r="F16" i="3"/>
  <c r="D15" i="3"/>
  <c r="D14" i="3"/>
  <c r="B13" i="3"/>
  <c r="E16" i="3"/>
  <c r="D16" i="3"/>
  <c r="B15" i="3"/>
  <c r="J13" i="3"/>
  <c r="H16" i="3"/>
  <c r="H15" i="3"/>
  <c r="F14" i="3"/>
  <c r="E13" i="3"/>
  <c r="D13" i="3"/>
  <c r="I14" i="3"/>
  <c r="J15" i="3"/>
  <c r="H14" i="3"/>
  <c r="I16" i="3"/>
  <c r="G14" i="3"/>
  <c r="I13" i="3"/>
  <c r="I15" i="3"/>
  <c r="H13" i="3"/>
  <c r="M308" i="3"/>
  <c r="M307" i="3"/>
  <c r="I35" i="3"/>
  <c r="C79" i="3"/>
  <c r="E79" i="3"/>
  <c r="C76" i="3"/>
  <c r="J78" i="3"/>
  <c r="D63" i="3"/>
  <c r="G65" i="3"/>
  <c r="F63" i="3"/>
  <c r="F65" i="3"/>
  <c r="M301" i="3"/>
  <c r="E35" i="3"/>
  <c r="E76" i="3"/>
  <c r="H76" i="3"/>
  <c r="N299" i="3" l="1"/>
  <c r="V16" i="3"/>
  <c r="N16" i="3"/>
  <c r="R15" i="3"/>
  <c r="V14" i="3"/>
  <c r="N14" i="3"/>
  <c r="R13" i="3"/>
  <c r="V12" i="3"/>
  <c r="N12" i="3"/>
  <c r="Q11" i="3"/>
  <c r="T10" i="3"/>
  <c r="W9" i="3"/>
  <c r="O9" i="3"/>
  <c r="S8" i="3"/>
  <c r="W7" i="3"/>
  <c r="O7" i="3"/>
  <c r="S6" i="3"/>
  <c r="W5" i="3"/>
  <c r="O5" i="3"/>
  <c r="U16" i="3"/>
  <c r="Q15" i="3"/>
  <c r="U14" i="3"/>
  <c r="Q13" i="3"/>
  <c r="U12" i="3"/>
  <c r="P11" i="3"/>
  <c r="S10" i="3"/>
  <c r="V9" i="3"/>
  <c r="N9" i="3"/>
  <c r="R8" i="3"/>
  <c r="V7" i="3"/>
  <c r="N7" i="3"/>
  <c r="R6" i="3"/>
  <c r="V5" i="3"/>
  <c r="N5" i="3"/>
  <c r="T16" i="3"/>
  <c r="T15" i="3"/>
  <c r="R14" i="3"/>
  <c r="P13" i="3"/>
  <c r="P12" i="3"/>
  <c r="R11" i="3"/>
  <c r="Q10" i="3"/>
  <c r="R9" i="3"/>
  <c r="P8" i="3"/>
  <c r="P7" i="3"/>
  <c r="N6" i="3"/>
  <c r="R16" i="3"/>
  <c r="N13" i="3"/>
  <c r="O10" i="3"/>
  <c r="N8" i="3"/>
  <c r="V6" i="3"/>
  <c r="T5" i="3"/>
  <c r="S16" i="3"/>
  <c r="S15" i="3"/>
  <c r="Q14" i="3"/>
  <c r="O13" i="3"/>
  <c r="O12" i="3"/>
  <c r="O11" i="3"/>
  <c r="P10" i="3"/>
  <c r="Q9" i="3"/>
  <c r="O8" i="3"/>
  <c r="W6" i="3"/>
  <c r="U5" i="3"/>
  <c r="P15" i="3"/>
  <c r="P14" i="3"/>
  <c r="N11" i="3"/>
  <c r="P9" i="3"/>
  <c r="Q16" i="3"/>
  <c r="O15" i="3"/>
  <c r="O14" i="3"/>
  <c r="W13" i="3"/>
  <c r="W12" i="3"/>
  <c r="W11" i="3"/>
  <c r="N10" i="3"/>
  <c r="W8" i="3"/>
  <c r="U7" i="3"/>
  <c r="U6" i="3"/>
  <c r="S5" i="3"/>
  <c r="V11" i="3"/>
  <c r="R10" i="3"/>
  <c r="U11" i="3"/>
  <c r="W16" i="3"/>
  <c r="S14" i="3"/>
  <c r="T13" i="3"/>
  <c r="S12" i="3"/>
  <c r="S9" i="3"/>
  <c r="T8" i="3"/>
  <c r="S7" i="3"/>
  <c r="W15" i="3"/>
  <c r="W14" i="3"/>
  <c r="V13" i="3"/>
  <c r="T11" i="3"/>
  <c r="U9" i="3"/>
  <c r="V8" i="3"/>
  <c r="V15" i="3"/>
  <c r="T14" i="3"/>
  <c r="U13" i="3"/>
  <c r="T12" i="3"/>
  <c r="S11" i="3"/>
  <c r="T9" i="3"/>
  <c r="U8" i="3"/>
  <c r="T7" i="3"/>
  <c r="U15" i="3"/>
  <c r="T6" i="3"/>
  <c r="P16" i="3"/>
  <c r="N15" i="3"/>
  <c r="S13" i="3"/>
  <c r="R12" i="3"/>
  <c r="W10" i="3"/>
  <c r="Q8" i="3"/>
  <c r="R7" i="3"/>
  <c r="Q6" i="3"/>
  <c r="R5" i="3"/>
  <c r="O16" i="3"/>
  <c r="V10" i="3"/>
  <c r="Q7" i="3"/>
  <c r="P6" i="3"/>
  <c r="Q5" i="3"/>
  <c r="Q12" i="3"/>
  <c r="U10" i="3"/>
  <c r="O6" i="3"/>
  <c r="P5" i="3"/>
  <c r="B112" i="3" l="1"/>
  <c r="C112" i="3" s="1"/>
  <c r="B108" i="3"/>
  <c r="C108" i="3" s="1"/>
  <c r="B113" i="3"/>
  <c r="C113" i="3" s="1"/>
  <c r="B111" i="3"/>
  <c r="C111" i="3" s="1"/>
  <c r="B107" i="3"/>
  <c r="C107" i="3" s="1"/>
  <c r="B114" i="3"/>
  <c r="C114" i="3" s="1"/>
  <c r="B110" i="3"/>
  <c r="C110" i="3" s="1"/>
  <c r="B109" i="3"/>
  <c r="C109" i="3" s="1"/>
</calcChain>
</file>

<file path=xl/sharedStrings.xml><?xml version="1.0" encoding="utf-8"?>
<sst xmlns="http://schemas.openxmlformats.org/spreadsheetml/2006/main" count="5344" uniqueCount="316">
  <si>
    <t>2026年 FIFA 世界杯 — 完整赛程表（北京时间）</t>
  </si>
  <si>
    <t>球队名</t>
  </si>
  <si>
    <t>旗帜</t>
  </si>
  <si>
    <t>主办国：美国、加拿大、墨西哥　赛期：2026年6月11日—7月19日　共48队104场</t>
  </si>
  <si>
    <t>墨西哥</t>
  </si>
  <si>
    <t>🇲🇽</t>
  </si>
  <si>
    <t>🇲🇽 墨西哥</t>
  </si>
  <si>
    <t>南非</t>
  </si>
  <si>
    <t>🇿🇦</t>
  </si>
  <si>
    <t>🇿🇦 南非</t>
  </si>
  <si>
    <t>场次</t>
  </si>
  <si>
    <t>日期（北京时间）</t>
  </si>
  <si>
    <t>时间（北京时间）</t>
  </si>
  <si>
    <t>小组</t>
  </si>
  <si>
    <t>主队</t>
  </si>
  <si>
    <t>主队国旗</t>
  </si>
  <si>
    <t>主队比分</t>
  </si>
  <si>
    <t>客队比分</t>
  </si>
  <si>
    <t>客队国旗</t>
  </si>
  <si>
    <t>客队</t>
  </si>
  <si>
    <t>场馆</t>
  </si>
  <si>
    <t>城市/国家</t>
  </si>
  <si>
    <t>阶段</t>
  </si>
  <si>
    <t>备注</t>
  </si>
  <si>
    <t>韩国</t>
  </si>
  <si>
    <t>🇰🇷</t>
  </si>
  <si>
    <t>🇰🇷 韩国</t>
  </si>
  <si>
    <t>捷克</t>
  </si>
  <si>
    <t>🇨🇿</t>
  </si>
  <si>
    <t>🇨🇿 捷克</t>
  </si>
  <si>
    <t>小组赛 — 第一轮（2026年6月12日起）</t>
  </si>
  <si>
    <t>加拿大</t>
  </si>
  <si>
    <t>🇨🇦</t>
  </si>
  <si>
    <t>🇨🇦 加拿大</t>
  </si>
  <si>
    <t>周五 6月12日</t>
  </si>
  <si>
    <t>03:00</t>
  </si>
  <si>
    <t>A</t>
  </si>
  <si>
    <t>阿兹特克球场</t>
  </si>
  <si>
    <t>墨西哥城 🇲🇽</t>
  </si>
  <si>
    <t>揭幕战</t>
  </si>
  <si>
    <t>波黑</t>
  </si>
  <si>
    <t>🇧🇦</t>
  </si>
  <si>
    <t>🇧🇦 波黑</t>
  </si>
  <si>
    <t>10:00</t>
  </si>
  <si>
    <t>阿克隆球场</t>
  </si>
  <si>
    <t>萨波潘 🇲🇽</t>
  </si>
  <si>
    <t>美国</t>
  </si>
  <si>
    <t>🇺🇸</t>
  </si>
  <si>
    <t>🇺🇸 美国</t>
  </si>
  <si>
    <t>周六 6月13日</t>
  </si>
  <si>
    <t>B</t>
  </si>
  <si>
    <t>BMO球场</t>
  </si>
  <si>
    <t>多伦多 🇨🇦</t>
  </si>
  <si>
    <t>巴拉圭</t>
  </si>
  <si>
    <t>🇵🇾</t>
  </si>
  <si>
    <t>🇵🇾 巴拉圭</t>
  </si>
  <si>
    <t>09:00</t>
  </si>
  <si>
    <t>D</t>
  </si>
  <si>
    <t>SoFi球场</t>
  </si>
  <si>
    <t>英格尔伍德 🇺🇸</t>
  </si>
  <si>
    <t>卡塔尔</t>
  </si>
  <si>
    <t>🇶🇦</t>
  </si>
  <si>
    <t>🇶🇦 卡塔尔</t>
  </si>
  <si>
    <t>周日 6月14日</t>
  </si>
  <si>
    <t>🇨🇭</t>
  </si>
  <si>
    <t>瑞士</t>
  </si>
  <si>
    <t>Levis球场</t>
  </si>
  <si>
    <t>圣克拉拉 🇺🇸</t>
  </si>
  <si>
    <t>🇨🇭 瑞士</t>
  </si>
  <si>
    <t>06:00</t>
  </si>
  <si>
    <t>C</t>
  </si>
  <si>
    <t>巴西</t>
  </si>
  <si>
    <t>🇧🇷</t>
  </si>
  <si>
    <t>🇲🇦</t>
  </si>
  <si>
    <t>摩洛哥</t>
  </si>
  <si>
    <t>大都会人寿球场</t>
  </si>
  <si>
    <t>东卢瑟福 🇺🇸</t>
  </si>
  <si>
    <t>🇧🇷 巴西</t>
  </si>
  <si>
    <t>海地</t>
  </si>
  <si>
    <t>🇭🇹</t>
  </si>
  <si>
    <t>🏴󠁧󠁢󠁳󠁣󠁴󠁿</t>
  </si>
  <si>
    <t>苏格兰</t>
  </si>
  <si>
    <t>吉列球场</t>
  </si>
  <si>
    <t>福克斯伯勒 🇺🇸</t>
  </si>
  <si>
    <t>🇲🇦 摩洛哥</t>
  </si>
  <si>
    <t>12:00</t>
  </si>
  <si>
    <t>澳大利亚</t>
  </si>
  <si>
    <t>🇦🇺</t>
  </si>
  <si>
    <t>🇹🇷</t>
  </si>
  <si>
    <t>土耳其</t>
  </si>
  <si>
    <t>BC体育馆</t>
  </si>
  <si>
    <t>温哥华 🇨🇦</t>
  </si>
  <si>
    <t>🇭🇹 海地</t>
  </si>
  <si>
    <t>周一 6月15日</t>
  </si>
  <si>
    <t>01:00</t>
  </si>
  <si>
    <t>E</t>
  </si>
  <si>
    <t>德国</t>
  </si>
  <si>
    <t>🇩🇪</t>
  </si>
  <si>
    <t>🇨🇼</t>
  </si>
  <si>
    <t>库拉索</t>
  </si>
  <si>
    <t>NRG球场</t>
  </si>
  <si>
    <t>休斯顿 🇺🇸</t>
  </si>
  <si>
    <t>🏴󠁧󠁢󠁳󠁣󠁴󠁿 苏格兰</t>
  </si>
  <si>
    <t>04:00</t>
  </si>
  <si>
    <t>F</t>
  </si>
  <si>
    <t>荷兰</t>
  </si>
  <si>
    <t>🇳🇱</t>
  </si>
  <si>
    <t>🇯🇵</t>
  </si>
  <si>
    <t>日本</t>
  </si>
  <si>
    <t>AT&amp;T球场</t>
  </si>
  <si>
    <t>阿灵顿 🇺🇸</t>
  </si>
  <si>
    <t>🇦🇺 澳大利亚</t>
  </si>
  <si>
    <t>07:00</t>
  </si>
  <si>
    <t>科特迪瓦</t>
  </si>
  <si>
    <t>🇨🇮</t>
  </si>
  <si>
    <t>🇪🇨</t>
  </si>
  <si>
    <t>厄瓜多尔</t>
  </si>
  <si>
    <t>林肯金融球场</t>
  </si>
  <si>
    <t>费城 🇺🇸</t>
  </si>
  <si>
    <t>🇹🇷 土耳其</t>
  </si>
  <si>
    <t>瑞典</t>
  </si>
  <si>
    <t>🇸🇪</t>
  </si>
  <si>
    <t>🇹🇳</t>
  </si>
  <si>
    <t>突尼斯</t>
  </si>
  <si>
    <t>BBVA球场</t>
  </si>
  <si>
    <t>蒙特雷 🇲🇽</t>
  </si>
  <si>
    <t>🇩🇪 德国</t>
  </si>
  <si>
    <t>周二 6月16日</t>
  </si>
  <si>
    <t>00:00</t>
  </si>
  <si>
    <t>H</t>
  </si>
  <si>
    <t>西班牙</t>
  </si>
  <si>
    <t>🇪🇸</t>
  </si>
  <si>
    <t>🇨🇻</t>
  </si>
  <si>
    <t>佛得角</t>
  </si>
  <si>
    <t>奔驰球场</t>
  </si>
  <si>
    <t>亚特兰大 🇺🇸</t>
  </si>
  <si>
    <t>🇨🇼 库拉索</t>
  </si>
  <si>
    <t>G</t>
  </si>
  <si>
    <t>比利时</t>
  </si>
  <si>
    <t>🇧🇪</t>
  </si>
  <si>
    <t>🇪🇬</t>
  </si>
  <si>
    <t>埃及</t>
  </si>
  <si>
    <t>流明球场</t>
  </si>
  <si>
    <t>西雅图 🇺🇸</t>
  </si>
  <si>
    <t>🇳🇱 荷兰</t>
  </si>
  <si>
    <t>沙特阿拉伯</t>
  </si>
  <si>
    <t>🇸🇦</t>
  </si>
  <si>
    <t>🇺🇾</t>
  </si>
  <si>
    <t>乌拉圭</t>
  </si>
  <si>
    <t>硬石球场</t>
  </si>
  <si>
    <t>迈阿密 🇺🇸</t>
  </si>
  <si>
    <t>🇯🇵 日本</t>
  </si>
  <si>
    <t>伊朗</t>
  </si>
  <si>
    <t>🇮🇷</t>
  </si>
  <si>
    <t>🇳🇿</t>
  </si>
  <si>
    <t>新西兰</t>
  </si>
  <si>
    <t>🇨🇮 科特迪瓦</t>
  </si>
  <si>
    <t>周三 6月17日</t>
  </si>
  <si>
    <t>I</t>
  </si>
  <si>
    <t>法国</t>
  </si>
  <si>
    <t>🇫🇷</t>
  </si>
  <si>
    <t>🇸🇳</t>
  </si>
  <si>
    <t>塞内加尔</t>
  </si>
  <si>
    <t>🇪🇨 厄瓜多尔</t>
  </si>
  <si>
    <t>伊拉克</t>
  </si>
  <si>
    <t>🇮🇶</t>
  </si>
  <si>
    <t>🇳🇴</t>
  </si>
  <si>
    <t>挪威</t>
  </si>
  <si>
    <t>🇸🇪 瑞典</t>
  </si>
  <si>
    <t>J</t>
  </si>
  <si>
    <t>阿根廷</t>
  </si>
  <si>
    <t>🇦🇷</t>
  </si>
  <si>
    <t>🇩🇿</t>
  </si>
  <si>
    <t>阿尔及利亚</t>
  </si>
  <si>
    <t>箭头球场</t>
  </si>
  <si>
    <t>堪萨斯城 🇺🇸</t>
  </si>
  <si>
    <t>🇹🇳 突尼斯</t>
  </si>
  <si>
    <t>奥地利</t>
  </si>
  <si>
    <t>🇦🇹</t>
  </si>
  <si>
    <t>🇯🇴</t>
  </si>
  <si>
    <t>约旦</t>
  </si>
  <si>
    <t>🇪🇸 西班牙</t>
  </si>
  <si>
    <t>周四 6月18日</t>
  </si>
  <si>
    <t>K</t>
  </si>
  <si>
    <t>葡萄牙</t>
  </si>
  <si>
    <t>🇵🇹</t>
  </si>
  <si>
    <t>🇨🇩</t>
  </si>
  <si>
    <t>民主刚果</t>
  </si>
  <si>
    <t>🇨🇻 佛得角</t>
  </si>
  <si>
    <t>L</t>
  </si>
  <si>
    <t>英格兰</t>
  </si>
  <si>
    <t>🏴󠁧󠁢󠁥󠁮󠁧󠁿</t>
  </si>
  <si>
    <t>🇭🇷</t>
  </si>
  <si>
    <t>克罗地亚</t>
  </si>
  <si>
    <t>🇧🇪 比利时</t>
  </si>
  <si>
    <t>加纳</t>
  </si>
  <si>
    <t>🇬🇭</t>
  </si>
  <si>
    <t>🇵🇦</t>
  </si>
  <si>
    <t>巴拿马</t>
  </si>
  <si>
    <t>🇪🇬 埃及</t>
  </si>
  <si>
    <t>乌兹别克斯坦</t>
  </si>
  <si>
    <t>🇺🇿</t>
  </si>
  <si>
    <t>🇨🇴</t>
  </si>
  <si>
    <t>哥伦比亚</t>
  </si>
  <si>
    <t>🇸🇦 沙特阿拉伯</t>
  </si>
  <si>
    <t>🇺🇾 乌拉圭</t>
  </si>
  <si>
    <t>小组赛 — 第二轮（2026年6月19日起）</t>
  </si>
  <si>
    <t>🇮🇷 伊朗</t>
  </si>
  <si>
    <t>周五 6月19日</t>
  </si>
  <si>
    <t>🇳🇿 新西兰</t>
  </si>
  <si>
    <t>🇫🇷 法国</t>
  </si>
  <si>
    <t>🇸🇳 塞内加尔</t>
  </si>
  <si>
    <t>🇮🇶 伊拉克</t>
  </si>
  <si>
    <t>周六 6月20日</t>
  </si>
  <si>
    <t>🇳🇴 挪威</t>
  </si>
  <si>
    <t>🇦🇷 阿根廷</t>
  </si>
  <si>
    <t>08:30</t>
  </si>
  <si>
    <t>🇩🇿 阿尔及利亚</t>
  </si>
  <si>
    <t>11:00</t>
  </si>
  <si>
    <t>🇦🇹 奥地利</t>
  </si>
  <si>
    <t>周日 6月21日</t>
  </si>
  <si>
    <t>🇯🇴 约旦</t>
  </si>
  <si>
    <t>🇵🇹 葡萄牙</t>
  </si>
  <si>
    <t>08:00</t>
  </si>
  <si>
    <t>🇨🇩 民主刚果</t>
  </si>
  <si>
    <t>第1000场比赛</t>
  </si>
  <si>
    <t>🏴󠁧󠁢󠁥󠁮󠁧󠁿 英格兰</t>
  </si>
  <si>
    <t>周一 6月22日</t>
  </si>
  <si>
    <t>🇭🇷 克罗地亚</t>
  </si>
  <si>
    <t>🇬🇭 加纳</t>
  </si>
  <si>
    <t>🇵🇦 巴拿马</t>
  </si>
  <si>
    <t>🇺🇿 乌兹别克斯坦</t>
  </si>
  <si>
    <t>周二 6月23日</t>
  </si>
  <si>
    <t>🇨🇴 哥伦比亚</t>
  </si>
  <si>
    <t>05:00</t>
  </si>
  <si>
    <t>周三 6月24日</t>
  </si>
  <si>
    <t>小组赛 — 第三轮（2026年6月25日起）</t>
  </si>
  <si>
    <t>周四 6月25日</t>
  </si>
  <si>
    <t>周五 6月26日</t>
  </si>
  <si>
    <t>周六 6月27日</t>
  </si>
  <si>
    <t>周日 6月28日</t>
  </si>
  <si>
    <t>07:30</t>
  </si>
  <si>
    <t>淘汰赛 — 32强（2026年6月29日起）</t>
  </si>
  <si>
    <t>周日 6月29日</t>
  </si>
  <si>
    <t>32强</t>
  </si>
  <si>
    <t>周一 6月30日</t>
  </si>
  <si>
    <t>04:30</t>
  </si>
  <si>
    <t>周二 7月1日</t>
  </si>
  <si>
    <t>周三 7月2日</t>
  </si>
  <si>
    <t>周四 7月3日</t>
  </si>
  <si>
    <t>周五 7月4日</t>
  </si>
  <si>
    <t>02:00</t>
  </si>
  <si>
    <t>09:30</t>
  </si>
  <si>
    <t>淘汰赛 — 16强（2026年7月5日起）</t>
  </si>
  <si>
    <t>周日 7月5日</t>
  </si>
  <si>
    <t>16强</t>
  </si>
  <si>
    <t>周一 7月6日</t>
  </si>
  <si>
    <t>周二 7月7日</t>
  </si>
  <si>
    <t>周三 7月8日</t>
  </si>
  <si>
    <t>淘汰赛 — 四分之一决赛</t>
  </si>
  <si>
    <t>周五 7月10日</t>
  </si>
  <si>
    <t>8强</t>
  </si>
  <si>
    <t>周六 7月11日</t>
  </si>
  <si>
    <t>周日 7月12日</t>
  </si>
  <si>
    <t>淘汰赛 — 半决赛</t>
  </si>
  <si>
    <t>周三 7月15日</t>
  </si>
  <si>
    <t>半决赛</t>
  </si>
  <si>
    <t>周四 7月16日</t>
  </si>
  <si>
    <t>三四名决赛</t>
  </si>
  <si>
    <t>周六 7月19日</t>
  </si>
  <si>
    <t>🏆 决赛</t>
  </si>
  <si>
    <t>周日 7月20日</t>
  </si>
  <si>
    <t>决赛</t>
  </si>
  <si>
    <t>2026年 FIFA 世界杯 — 小组构成（共48队，12组）</t>
  </si>
  <si>
    <t>A组</t>
  </si>
  <si>
    <t>B组</t>
  </si>
  <si>
    <t>C组</t>
  </si>
  <si>
    <t>D组</t>
  </si>
  <si>
    <t>E组</t>
  </si>
  <si>
    <t>F组</t>
  </si>
  <si>
    <t>G组</t>
  </si>
  <si>
    <t>H组</t>
  </si>
  <si>
    <t>I组</t>
  </si>
  <si>
    <t>J组</t>
  </si>
  <si>
    <t>K组</t>
  </si>
  <si>
    <t>L组</t>
  </si>
  <si>
    <t>2026年 FIFA 世界杯 — 小组积分榜</t>
  </si>
  <si>
    <t>2026 FIFA 世界杯 — 小组第三名排名</t>
  </si>
  <si>
    <t>排名规则：积分 → 净胜球 → 进球数　｜　在赛程表填入比分后自动更新</t>
  </si>
  <si>
    <t>排名规则：积分 → 净胜球 → 进球数　｜　前 8 名晋级 32 强</t>
  </si>
  <si>
    <t>🏆 A组</t>
  </si>
  <si>
    <t>排名</t>
  </si>
  <si>
    <t>球队</t>
  </si>
  <si>
    <t>胜</t>
  </si>
  <si>
    <t>平</t>
  </si>
  <si>
    <t>负</t>
  </si>
  <si>
    <t>进球</t>
  </si>
  <si>
    <t>失球</t>
  </si>
  <si>
    <t>净胜球</t>
  </si>
  <si>
    <t>积分</t>
  </si>
  <si>
    <t>晋级</t>
  </si>
  <si>
    <t>🏆 B组</t>
  </si>
  <si>
    <t>🏆 C组</t>
  </si>
  <si>
    <t>🏆 D组</t>
  </si>
  <si>
    <t>🏆 E组</t>
  </si>
  <si>
    <t>🏆 F组</t>
  </si>
  <si>
    <t>🏆 G组</t>
  </si>
  <si>
    <t>🏆 H组</t>
  </si>
  <si>
    <t>🏆 I组</t>
  </si>
  <si>
    <t>🏆 J组</t>
  </si>
  <si>
    <t>🏆 K组</t>
  </si>
  <si>
    <t>🏆 L组</t>
  </si>
  <si>
    <t>💡 使用方法：在「2026世界杯赛程」工作表 G列（主队比分）和 H列（客队比分）输入比分后，本表自动更新积分与排名</t>
  </si>
  <si>
    <t>最佳第三</t>
  </si>
  <si>
    <t>🏴 苏格兰</t>
  </si>
  <si>
    <t>🏴 英格兰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</si>
</sst>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宋体"/>
      <family val="2"/>
      <charset val="1"/>
    </font>
    <font>
      <b/>
      <sz val="14"/>
      <color rgb="FFFFFFFF"/>
      <name val="Arial"/>
      <family val="2"/>
      <charset val="1"/>
    </font>
    <font>
      <sz val="10"/>
      <color rgb="FFFFFFFF"/>
      <name val="宋体"/>
      <family val="2"/>
      <charset val="1"/>
    </font>
    <font>
      <b/>
      <sz val="10"/>
      <color rgb="FFFFFFFF"/>
      <name val="宋体"/>
      <family val="2"/>
      <charset val="1"/>
    </font>
    <font>
      <b/>
      <sz val="11"/>
      <color rgb="FFFFFFFF"/>
      <name val="宋体"/>
      <family val="2"/>
      <charset val="1"/>
    </font>
    <font>
      <sz val="9"/>
      <color rgb="FF000000"/>
      <name val="Arial"/>
      <family val="2"/>
      <charset val="1"/>
    </font>
    <font>
      <b/>
      <sz val="9"/>
      <color rgb="FF1F497D"/>
      <name val="宋体"/>
      <family val="2"/>
      <charset val="1"/>
    </font>
    <font>
      <b/>
      <sz val="10"/>
      <color rgb="FF1F497D"/>
      <name val="Arial"/>
      <family val="2"/>
      <charset val="1"/>
    </font>
    <font>
      <sz val="10"/>
      <color rgb="FF000000"/>
      <name val="宋体"/>
      <family val="2"/>
      <charset val="1"/>
    </font>
    <font>
      <sz val="14"/>
      <color rgb="FF000000"/>
      <name val="宋体"/>
      <family val="2"/>
      <charset val="1"/>
    </font>
    <font>
      <b/>
      <sz val="11"/>
      <color rgb="FF000000"/>
      <name val="Arial"/>
      <family val="2"/>
      <charset val="1"/>
    </font>
    <font>
      <sz val="9"/>
      <color rgb="FF000000"/>
      <name val="宋体"/>
      <family val="2"/>
      <charset val="1"/>
    </font>
    <font>
      <b/>
      <sz val="11"/>
      <color rgb="FFFFFFFF"/>
      <name val="宋体"/>
      <family val="2"/>
      <charset val="134"/>
    </font>
    <font>
      <b/>
      <sz val="13"/>
      <color rgb="FFFFFFFF"/>
      <name val="Arial"/>
      <family val="2"/>
      <charset val="1"/>
    </font>
    <font>
      <b/>
      <sz val="11"/>
      <color rgb="FFFFFFFF"/>
      <name val="Arial"/>
      <family val="2"/>
      <charset val="1"/>
    </font>
    <font>
      <sz val="10"/>
      <name val="宋体"/>
      <family val="2"/>
      <charset val="1"/>
    </font>
    <font>
      <sz val="9"/>
      <color rgb="FFFFFFFF"/>
      <name val="宋体"/>
      <family val="2"/>
      <charset val="1"/>
    </font>
    <font>
      <sz val="9"/>
      <color rgb="FF666666"/>
      <name val="宋体"/>
      <family val="2"/>
      <charset val="1"/>
    </font>
    <font>
      <b/>
      <sz val="9"/>
      <color rgb="FFFFFFFF"/>
      <name val="宋体"/>
      <family val="2"/>
      <charset val="1"/>
    </font>
    <font>
      <b/>
      <sz val="10"/>
      <name val="Arial"/>
      <family val="2"/>
      <charset val="1"/>
    </font>
    <font>
      <b/>
      <sz val="10"/>
      <name val="宋体"/>
      <family val="2"/>
      <charset val="1"/>
    </font>
    <font>
      <b/>
      <sz val="11"/>
      <color rgb="FFC00000"/>
      <name val="Arial"/>
      <family val="2"/>
      <charset val="1"/>
    </font>
    <font>
      <sz val="9"/>
      <name val="宋体"/>
      <family val="2"/>
      <charset val="1"/>
    </font>
    <font>
      <sz val="9"/>
      <color rgb="FF1F497D"/>
      <name val="Arial"/>
      <family val="2"/>
      <charset val="1"/>
    </font>
    <font>
      <b/>
      <sz val="11"/>
      <color rgb="FF1F497D"/>
      <name val="Arial"/>
      <family val="2"/>
      <charset val="1"/>
    </font>
    <font>
      <sz val="9"/>
      <color rgb="FF888888"/>
      <name val="宋体"/>
      <family val="2"/>
      <charset val="1"/>
    </font>
    <font>
      <sz val="9"/>
      <name val=" HYLiangPinXianJ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rgb="FF1A3A6B"/>
        <bgColor rgb="FF1F3864"/>
      </patternFill>
    </fill>
    <fill>
      <patternFill patternType="solid">
        <fgColor rgb="FF2E5F9E"/>
        <bgColor rgb="FF2B5797"/>
      </patternFill>
    </fill>
    <fill>
      <patternFill patternType="solid">
        <fgColor rgb="FF4472C4"/>
        <bgColor rgb="FF2E5F9E"/>
      </patternFill>
    </fill>
    <fill>
      <patternFill patternType="solid">
        <fgColor rgb="FFEBF1FA"/>
        <bgColor rgb="FFE8F0FF"/>
      </patternFill>
    </fill>
    <fill>
      <patternFill patternType="solid">
        <fgColor rgb="FFFFFF99"/>
        <bgColor rgb="FFFFF0E8"/>
      </patternFill>
    </fill>
    <fill>
      <patternFill patternType="solid">
        <fgColor rgb="FFFFFFFF"/>
        <bgColor rgb="FFFAFAFA"/>
      </patternFill>
    </fill>
    <fill>
      <patternFill patternType="solid">
        <fgColor rgb="FF1F3864"/>
        <bgColor rgb="FF1B3A5C"/>
      </patternFill>
    </fill>
    <fill>
      <patternFill patternType="solid">
        <fgColor rgb="FFEAF4EA"/>
        <bgColor rgb="FFE8F5E9"/>
      </patternFill>
    </fill>
    <fill>
      <patternFill patternType="solid">
        <fgColor rgb="FFE8F8FF"/>
        <bgColor rgb="FFEBF1FA"/>
      </patternFill>
    </fill>
    <fill>
      <patternFill patternType="solid">
        <fgColor rgb="FF7030A0"/>
        <bgColor rgb="FF993366"/>
      </patternFill>
    </fill>
    <fill>
      <patternFill patternType="solid">
        <fgColor rgb="FFE8F0FF"/>
        <bgColor rgb="FFEBF1FA"/>
      </patternFill>
    </fill>
    <fill>
      <patternFill patternType="solid">
        <fgColor rgb="FFF0E8FF"/>
        <bgColor rgb="FFE8F0FF"/>
      </patternFill>
    </fill>
    <fill>
      <patternFill patternType="solid">
        <fgColor rgb="FF833C11"/>
        <bgColor rgb="FF993366"/>
      </patternFill>
    </fill>
    <fill>
      <patternFill patternType="solid">
        <fgColor rgb="FFFFF0E8"/>
        <bgColor rgb="FFF5F5F5"/>
      </patternFill>
    </fill>
    <fill>
      <patternFill patternType="solid">
        <fgColor rgb="FFC00000"/>
        <bgColor rgb="FF800000"/>
      </patternFill>
    </fill>
    <fill>
      <patternFill patternType="solid">
        <fgColor rgb="FFFFE0E0"/>
        <bgColor rgb="FFFFF0E8"/>
      </patternFill>
    </fill>
    <fill>
      <patternFill patternType="solid">
        <fgColor rgb="FF1B3A5C"/>
        <bgColor rgb="FF1F3864"/>
      </patternFill>
    </fill>
    <fill>
      <patternFill patternType="solid">
        <fgColor rgb="FFF0F0F0"/>
        <bgColor rgb="FFEBF1FA"/>
      </patternFill>
    </fill>
    <fill>
      <patternFill patternType="solid">
        <fgColor rgb="FF2B5797"/>
        <bgColor rgb="FF2E5F9E"/>
      </patternFill>
    </fill>
    <fill>
      <patternFill patternType="solid">
        <fgColor rgb="FFE8F5E9"/>
        <bgColor rgb="FFEAF4EA"/>
      </patternFill>
    </fill>
    <fill>
      <patternFill patternType="solid">
        <fgColor rgb="FFF1F8F2"/>
        <bgColor rgb="FFF5F5F5"/>
      </patternFill>
    </fill>
    <fill>
      <patternFill patternType="solid">
        <fgColor rgb="FFF5F5F5"/>
        <bgColor rgb="FFF1F8F2"/>
      </patternFill>
    </fill>
    <fill>
      <patternFill patternType="solid">
        <fgColor rgb="FFFAFAFA"/>
        <bgColor rgb="FFFFFFFF"/>
      </patternFill>
    </fill>
  </fills>
  <borders count="21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0D0D0"/>
      </left>
      <right/>
      <top style="thin">
        <color rgb="FFD0D0D0"/>
      </top>
      <bottom style="thin">
        <color rgb="FFD0D0D0"/>
      </bottom>
      <diagonal/>
    </border>
    <border>
      <left style="thin">
        <color auto="1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B0BEC5"/>
      </right>
      <top style="thin">
        <color rgb="FFB0BEC5"/>
      </top>
      <bottom style="thin">
        <color rgb="FFB0BEC5"/>
      </bottom>
      <diagonal/>
    </border>
    <border>
      <left style="thin">
        <color rgb="FFB0BEC5"/>
      </left>
      <right style="thin">
        <color rgb="FFB0BEC5"/>
      </right>
      <top style="thin">
        <color rgb="FFB0BEC5"/>
      </top>
      <bottom style="thin">
        <color rgb="FFB0BEC5"/>
      </bottom>
      <diagonal/>
    </border>
    <border>
      <left style="thin">
        <color rgb="FFB0BEC5"/>
      </left>
      <right style="thin">
        <color auto="1"/>
      </right>
      <top style="thin">
        <color rgb="FFB0BEC5"/>
      </top>
      <bottom style="thin">
        <color rgb="FFB0BEC5"/>
      </bottom>
      <diagonal/>
    </border>
    <border>
      <left style="thin">
        <color auto="1"/>
      </left>
      <right style="thin">
        <color rgb="FFB0BEC5"/>
      </right>
      <top style="thin">
        <color rgb="FFB0BEC5"/>
      </top>
      <bottom style="medium">
        <color rgb="FFFF6F00"/>
      </bottom>
      <diagonal/>
    </border>
    <border>
      <left style="thin">
        <color rgb="FFB0BEC5"/>
      </left>
      <right style="thin">
        <color rgb="FFB0BEC5"/>
      </right>
      <top style="thin">
        <color rgb="FFB0BEC5"/>
      </top>
      <bottom style="medium">
        <color rgb="FFFF6F00"/>
      </bottom>
      <diagonal/>
    </border>
    <border>
      <left style="thin">
        <color rgb="FFB0BEC5"/>
      </left>
      <right style="thin">
        <color auto="1"/>
      </right>
      <top style="thin">
        <color rgb="FFB0BEC5"/>
      </top>
      <bottom style="medium">
        <color rgb="FFFF6F00"/>
      </bottom>
      <diagonal/>
    </border>
    <border>
      <left style="thin">
        <color auto="1"/>
      </left>
      <right style="thin">
        <color rgb="FFB0BEC5"/>
      </right>
      <top style="thin">
        <color rgb="FFB0BEC5"/>
      </top>
      <bottom style="thin">
        <color auto="1"/>
      </bottom>
      <diagonal/>
    </border>
    <border>
      <left style="thin">
        <color rgb="FFB0BEC5"/>
      </left>
      <right style="thin">
        <color rgb="FFB0BEC5"/>
      </right>
      <top style="thin">
        <color rgb="FFB0BEC5"/>
      </top>
      <bottom style="thin">
        <color auto="1"/>
      </bottom>
      <diagonal/>
    </border>
    <border>
      <left style="thin">
        <color rgb="FFB0BEC5"/>
      </left>
      <right style="thin">
        <color auto="1"/>
      </right>
      <top style="thin">
        <color rgb="FFB0BEC5"/>
      </top>
      <bottom style="thin">
        <color auto="1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right" vertical="center"/>
    </xf>
    <xf numFmtId="0" fontId="11" fillId="5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vertical="center"/>
    </xf>
    <xf numFmtId="0" fontId="8" fillId="7" borderId="1" xfId="0" applyFont="1" applyFill="1" applyBorder="1" applyAlignment="1">
      <alignment horizontal="right" vertical="center"/>
    </xf>
    <xf numFmtId="0" fontId="11" fillId="7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/>
    </xf>
    <xf numFmtId="0" fontId="9" fillId="7" borderId="1" xfId="0" applyFont="1" applyFill="1" applyBorder="1" applyAlignment="1">
      <alignment vertical="center"/>
    </xf>
    <xf numFmtId="0" fontId="5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left" vertical="center"/>
    </xf>
    <xf numFmtId="0" fontId="9" fillId="9" borderId="1" xfId="0" applyFont="1" applyFill="1" applyBorder="1" applyAlignment="1">
      <alignment vertical="center"/>
    </xf>
    <xf numFmtId="0" fontId="9" fillId="9" borderId="1" xfId="0" applyFont="1" applyFill="1" applyBorder="1" applyAlignment="1">
      <alignment horizontal="left" vertical="center"/>
    </xf>
    <xf numFmtId="0" fontId="8" fillId="9" borderId="1" xfId="0" applyFont="1" applyFill="1" applyBorder="1" applyAlignment="1">
      <alignment horizontal="right" vertical="center"/>
    </xf>
    <xf numFmtId="0" fontId="11" fillId="9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left" vertical="center"/>
    </xf>
    <xf numFmtId="0" fontId="9" fillId="10" borderId="1" xfId="0" applyFont="1" applyFill="1" applyBorder="1" applyAlignment="1">
      <alignment vertical="center"/>
    </xf>
    <xf numFmtId="0" fontId="9" fillId="10" borderId="1" xfId="0" applyFont="1" applyFill="1" applyBorder="1" applyAlignment="1">
      <alignment horizontal="left" vertical="center"/>
    </xf>
    <xf numFmtId="0" fontId="8" fillId="10" borderId="1" xfId="0" applyFont="1" applyFill="1" applyBorder="1" applyAlignment="1">
      <alignment horizontal="right" vertical="center"/>
    </xf>
    <xf numFmtId="0" fontId="11" fillId="10" borderId="1" xfId="0" applyFont="1" applyFill="1" applyBorder="1" applyAlignment="1">
      <alignment horizontal="center" vertical="center"/>
    </xf>
    <xf numFmtId="20" fontId="7" fillId="10" borderId="1" xfId="0" applyNumberFormat="1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left" vertical="center"/>
    </xf>
    <xf numFmtId="0" fontId="9" fillId="12" borderId="1" xfId="0" applyFont="1" applyFill="1" applyBorder="1" applyAlignment="1">
      <alignment vertical="center"/>
    </xf>
    <xf numFmtId="0" fontId="9" fillId="12" borderId="1" xfId="0" applyFont="1" applyFill="1" applyBorder="1" applyAlignment="1">
      <alignment horizontal="left" vertical="center"/>
    </xf>
    <xf numFmtId="0" fontId="8" fillId="12" borderId="1" xfId="0" applyFont="1" applyFill="1" applyBorder="1" applyAlignment="1">
      <alignment horizontal="right" vertical="center"/>
    </xf>
    <xf numFmtId="0" fontId="11" fillId="12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left" vertical="center"/>
    </xf>
    <xf numFmtId="0" fontId="9" fillId="13" borderId="1" xfId="0" applyFont="1" applyFill="1" applyBorder="1" applyAlignment="1">
      <alignment vertical="center"/>
    </xf>
    <xf numFmtId="0" fontId="9" fillId="13" borderId="1" xfId="0" applyFont="1" applyFill="1" applyBorder="1" applyAlignment="1">
      <alignment horizontal="left" vertical="center"/>
    </xf>
    <xf numFmtId="0" fontId="8" fillId="13" borderId="1" xfId="0" applyFont="1" applyFill="1" applyBorder="1" applyAlignment="1">
      <alignment horizontal="right" vertical="center"/>
    </xf>
    <xf numFmtId="0" fontId="11" fillId="13" borderId="1" xfId="0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 vertical="center"/>
    </xf>
    <xf numFmtId="0" fontId="6" fillId="15" borderId="1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left" vertical="center"/>
    </xf>
    <xf numFmtId="0" fontId="9" fillId="15" borderId="1" xfId="0" applyFont="1" applyFill="1" applyBorder="1" applyAlignment="1">
      <alignment vertical="center"/>
    </xf>
    <xf numFmtId="0" fontId="9" fillId="15" borderId="1" xfId="0" applyFont="1" applyFill="1" applyBorder="1" applyAlignment="1">
      <alignment horizontal="left" vertical="center"/>
    </xf>
    <xf numFmtId="0" fontId="8" fillId="15" borderId="1" xfId="0" applyFont="1" applyFill="1" applyBorder="1" applyAlignment="1">
      <alignment horizontal="right" vertical="center"/>
    </xf>
    <xf numFmtId="0" fontId="11" fillId="15" borderId="1" xfId="0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 vertical="center"/>
    </xf>
    <xf numFmtId="0" fontId="6" fillId="17" borderId="1" xfId="0" applyFont="1" applyFill="1" applyBorder="1" applyAlignment="1">
      <alignment horizontal="center" vertical="center"/>
    </xf>
    <xf numFmtId="0" fontId="7" fillId="17" borderId="1" xfId="0" applyFont="1" applyFill="1" applyBorder="1" applyAlignment="1">
      <alignment horizontal="center" vertical="center"/>
    </xf>
    <xf numFmtId="0" fontId="8" fillId="17" borderId="1" xfId="0" applyFont="1" applyFill="1" applyBorder="1" applyAlignment="1">
      <alignment horizontal="left" vertical="center"/>
    </xf>
    <xf numFmtId="0" fontId="9" fillId="17" borderId="1" xfId="0" applyFont="1" applyFill="1" applyBorder="1" applyAlignment="1">
      <alignment vertical="center"/>
    </xf>
    <xf numFmtId="0" fontId="9" fillId="17" borderId="1" xfId="0" applyFont="1" applyFill="1" applyBorder="1" applyAlignment="1">
      <alignment horizontal="left" vertical="center"/>
    </xf>
    <xf numFmtId="0" fontId="8" fillId="17" borderId="1" xfId="0" applyFont="1" applyFill="1" applyBorder="1" applyAlignment="1">
      <alignment horizontal="right" vertical="center"/>
    </xf>
    <xf numFmtId="0" fontId="11" fillId="17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left" vertical="center"/>
    </xf>
    <xf numFmtId="0" fontId="15" fillId="7" borderId="1" xfId="0" applyFont="1" applyFill="1" applyBorder="1" applyAlignment="1">
      <alignment horizontal="left" vertical="center"/>
    </xf>
    <xf numFmtId="0" fontId="0" fillId="0" borderId="6" xfId="0" applyBorder="1"/>
    <xf numFmtId="0" fontId="0" fillId="0" borderId="7" xfId="0" applyBorder="1"/>
    <xf numFmtId="0" fontId="3" fillId="20" borderId="8" xfId="0" applyFont="1" applyFill="1" applyBorder="1" applyAlignment="1">
      <alignment horizontal="center" vertical="center"/>
    </xf>
    <xf numFmtId="0" fontId="3" fillId="20" borderId="9" xfId="0" applyFont="1" applyFill="1" applyBorder="1" applyAlignment="1">
      <alignment horizontal="center" vertical="center"/>
    </xf>
    <xf numFmtId="0" fontId="3" fillId="20" borderId="10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21" borderId="8" xfId="0" applyFont="1" applyFill="1" applyBorder="1" applyAlignment="1">
      <alignment horizontal="center" vertical="center"/>
    </xf>
    <xf numFmtId="0" fontId="15" fillId="21" borderId="9" xfId="0" applyFont="1" applyFill="1" applyBorder="1" applyAlignment="1">
      <alignment horizontal="left" vertical="center"/>
    </xf>
    <xf numFmtId="0" fontId="15" fillId="21" borderId="9" xfId="0" applyFont="1" applyFill="1" applyBorder="1" applyAlignment="1">
      <alignment horizontal="center" vertical="center"/>
    </xf>
    <xf numFmtId="0" fontId="20" fillId="21" borderId="10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19" fillId="22" borderId="8" xfId="0" applyFont="1" applyFill="1" applyBorder="1" applyAlignment="1">
      <alignment horizontal="center" vertical="center"/>
    </xf>
    <xf numFmtId="0" fontId="15" fillId="22" borderId="9" xfId="0" applyFont="1" applyFill="1" applyBorder="1" applyAlignment="1">
      <alignment horizontal="left" vertical="center"/>
    </xf>
    <xf numFmtId="0" fontId="15" fillId="22" borderId="9" xfId="0" applyFont="1" applyFill="1" applyBorder="1" applyAlignment="1">
      <alignment horizontal="center" vertical="center"/>
    </xf>
    <xf numFmtId="0" fontId="20" fillId="22" borderId="10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left" vertical="center"/>
    </xf>
    <xf numFmtId="0" fontId="23" fillId="7" borderId="1" xfId="0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/>
    </xf>
    <xf numFmtId="0" fontId="19" fillId="22" borderId="11" xfId="0" applyFont="1" applyFill="1" applyBorder="1" applyAlignment="1">
      <alignment horizontal="center" vertical="center"/>
    </xf>
    <xf numFmtId="0" fontId="15" fillId="22" borderId="12" xfId="0" applyFont="1" applyFill="1" applyBorder="1" applyAlignment="1">
      <alignment horizontal="left" vertical="center"/>
    </xf>
    <xf numFmtId="0" fontId="15" fillId="22" borderId="12" xfId="0" applyFont="1" applyFill="1" applyBorder="1" applyAlignment="1">
      <alignment horizontal="center" vertical="center"/>
    </xf>
    <xf numFmtId="0" fontId="20" fillId="22" borderId="13" xfId="0" applyFont="1" applyFill="1" applyBorder="1" applyAlignment="1">
      <alignment horizontal="center" vertical="center"/>
    </xf>
    <xf numFmtId="0" fontId="19" fillId="23" borderId="8" xfId="0" applyFont="1" applyFill="1" applyBorder="1" applyAlignment="1">
      <alignment horizontal="center" vertical="center"/>
    </xf>
    <xf numFmtId="0" fontId="15" fillId="23" borderId="9" xfId="0" applyFont="1" applyFill="1" applyBorder="1" applyAlignment="1">
      <alignment horizontal="left" vertical="center"/>
    </xf>
    <xf numFmtId="0" fontId="15" fillId="23" borderId="9" xfId="0" applyFont="1" applyFill="1" applyBorder="1" applyAlignment="1">
      <alignment horizontal="center" vertical="center"/>
    </xf>
    <xf numFmtId="0" fontId="20" fillId="23" borderId="10" xfId="0" applyFont="1" applyFill="1" applyBorder="1" applyAlignment="1">
      <alignment horizontal="center" vertical="center"/>
    </xf>
    <xf numFmtId="0" fontId="19" fillId="24" borderId="8" xfId="0" applyFont="1" applyFill="1" applyBorder="1" applyAlignment="1">
      <alignment horizontal="center" vertical="center"/>
    </xf>
    <xf numFmtId="0" fontId="15" fillId="24" borderId="9" xfId="0" applyFont="1" applyFill="1" applyBorder="1" applyAlignment="1">
      <alignment horizontal="left" vertical="center"/>
    </xf>
    <xf numFmtId="0" fontId="15" fillId="24" borderId="9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19" fillId="24" borderId="14" xfId="0" applyFont="1" applyFill="1" applyBorder="1" applyAlignment="1">
      <alignment horizontal="center" vertical="center"/>
    </xf>
    <xf numFmtId="0" fontId="15" fillId="24" borderId="15" xfId="0" applyFont="1" applyFill="1" applyBorder="1" applyAlignment="1">
      <alignment horizontal="left" vertical="center"/>
    </xf>
    <xf numFmtId="0" fontId="15" fillId="24" borderId="15" xfId="0" applyFont="1" applyFill="1" applyBorder="1" applyAlignment="1">
      <alignment horizontal="center" vertical="center"/>
    </xf>
    <xf numFmtId="0" fontId="20" fillId="24" borderId="16" xfId="0" applyFont="1" applyFill="1" applyBorder="1" applyAlignment="1">
      <alignment horizontal="center" vertical="center"/>
    </xf>
    <xf numFmtId="0" fontId="18" fillId="20" borderId="0" xfId="0" applyFont="1" applyFill="1" applyAlignment="1">
      <alignment horizontal="center"/>
    </xf>
    <xf numFmtId="0" fontId="25" fillId="0" borderId="0" xfId="0" applyFont="1"/>
    <xf numFmtId="20" fontId="7" fillId="1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4" fillId="3" borderId="0" xfId="0" applyFont="1" applyFill="1" applyAlignment="1">
      <alignment horizontal="left"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14" borderId="0" xfId="0" applyFont="1" applyFill="1" applyAlignment="1">
      <alignment horizontal="left" vertical="center"/>
    </xf>
    <xf numFmtId="0" fontId="4" fillId="8" borderId="0" xfId="0" applyFont="1" applyFill="1" applyAlignment="1">
      <alignment horizontal="left" vertical="center"/>
    </xf>
    <xf numFmtId="0" fontId="12" fillId="16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4" fillId="11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left" vertical="center"/>
    </xf>
    <xf numFmtId="0" fontId="17" fillId="19" borderId="5" xfId="0" applyFont="1" applyFill="1" applyBorder="1" applyAlignment="1">
      <alignment horizontal="center" vertical="center"/>
    </xf>
    <xf numFmtId="0" fontId="0" fillId="0" borderId="7" xfId="0" applyBorder="1"/>
    <xf numFmtId="0" fontId="1" fillId="2" borderId="0" xfId="0" applyFont="1" applyFill="1" applyAlignment="1">
      <alignment horizontal="center" vertical="center"/>
    </xf>
    <xf numFmtId="0" fontId="13" fillId="18" borderId="4" xfId="0" applyFont="1" applyFill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16" fillId="3" borderId="0" xfId="0" applyFont="1" applyFill="1" applyAlignment="1">
      <alignment horizontal="left" vertical="center"/>
    </xf>
    <xf numFmtId="0" fontId="2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1F8F2"/>
      <rgbColor rgb="FFFF00FF"/>
      <rgbColor rgb="FF00FFFF"/>
      <rgbColor rgb="FF800000"/>
      <rgbColor rgb="FF008000"/>
      <rgbColor rgb="FF000080"/>
      <rgbColor rgb="FF808000"/>
      <rgbColor rgb="FF800080"/>
      <rgbColor rgb="FF2B5797"/>
      <rgbColor rgb="FFB0BEC5"/>
      <rgbColor rgb="FF888888"/>
      <rgbColor rgb="FFF5F5F5"/>
      <rgbColor rgb="FF7030A0"/>
      <rgbColor rgb="FFFFF0E8"/>
      <rgbColor rgb="FFE8F8FF"/>
      <rgbColor rgb="FF660066"/>
      <rgbColor rgb="FFFF8080"/>
      <rgbColor rgb="FF2E5F9E"/>
      <rgbColor rgb="FFD0D0D0"/>
      <rgbColor rgb="FF000080"/>
      <rgbColor rgb="FFFF00FF"/>
      <rgbColor rgb="FFF0F0F0"/>
      <rgbColor rgb="FF00FFFF"/>
      <rgbColor rgb="FF800080"/>
      <rgbColor rgb="FF800000"/>
      <rgbColor rgb="FF1F497D"/>
      <rgbColor rgb="FF0000FF"/>
      <rgbColor rgb="FF00CCFF"/>
      <rgbColor rgb="FFE8F5E9"/>
      <rgbColor rgb="FFEAF4EA"/>
      <rgbColor rgb="FFFFFF99"/>
      <rgbColor rgb="FFE8F0FF"/>
      <rgbColor rgb="FFF0E8FF"/>
      <rgbColor rgb="FFEBF1FA"/>
      <rgbColor rgb="FFFFE0E0"/>
      <rgbColor rgb="FF4472C4"/>
      <rgbColor rgb="FF33CCCC"/>
      <rgbColor rgb="FF99CC00"/>
      <rgbColor rgb="FFFAFAFA"/>
      <rgbColor rgb="FFFF9900"/>
      <rgbColor rgb="FFFF6F00"/>
      <rgbColor rgb="FF666666"/>
      <rgbColor rgb="FF969696"/>
      <rgbColor rgb="FF1A3A6B"/>
      <rgbColor rgb="FF339966"/>
      <rgbColor rgb="FF003300"/>
      <rgbColor rgb="FF333300"/>
      <rgbColor rgb="FF833C11"/>
      <rgbColor rgb="FF993366"/>
      <rgbColor rgb="FF1F3864"/>
      <rgbColor rgb="FF1B3A5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6"/>
  <sheetViews>
    <sheetView tabSelected="1" zoomScaleNormal="100" workbookViewId="0">
      <pane ySplit="4" topLeftCell="A5" activePane="bottomLeft" state="frozen"/>
      <selection pane="bottomLeft" activeCell="J135" sqref="J135"/>
    </sheetView>
  </sheetViews>
  <sheetFormatPr baseColWidth="10" defaultColWidth="8.83203125" defaultRowHeight="14"/>
  <cols>
    <col min="1" max="1" width="5.5" customWidth="1"/>
    <col min="2" max="2" width="14" customWidth="1"/>
    <col min="3" max="3" width="10" customWidth="1"/>
    <col min="4" max="4" width="6" customWidth="1"/>
    <col min="5" max="5" width="16" customWidth="1"/>
    <col min="6" max="6" width="3.5" style="1" customWidth="1"/>
    <col min="7" max="8" width="7" customWidth="1"/>
    <col min="9" max="9" width="3.5" style="2" customWidth="1"/>
    <col min="10" max="10" width="16" customWidth="1"/>
    <col min="11" max="11" width="26" style="3" customWidth="1"/>
    <col min="12" max="12" width="18" style="3" customWidth="1"/>
    <col min="13" max="14" width="10" customWidth="1"/>
    <col min="15" max="15" width="7.83203125" customWidth="1"/>
    <col min="16" max="17" width="8.83203125" hidden="1" customWidth="1"/>
    <col min="18" max="18" width="18" hidden="1" customWidth="1"/>
  </cols>
  <sheetData>
    <row r="1" spans="1:18" ht="36" customHeight="1">
      <c r="A1" s="117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9"/>
      <c r="P1" t="s">
        <v>1</v>
      </c>
      <c r="Q1" t="s">
        <v>2</v>
      </c>
    </row>
    <row r="2" spans="1:18" ht="19.5" customHeight="1">
      <c r="A2" s="128" t="s">
        <v>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9"/>
      <c r="P2" t="s">
        <v>4</v>
      </c>
      <c r="Q2" t="s">
        <v>5</v>
      </c>
      <c r="R2" t="s">
        <v>6</v>
      </c>
    </row>
    <row r="3" spans="1:18" ht="13.5" customHeight="1">
      <c r="P3" t="s">
        <v>7</v>
      </c>
      <c r="Q3" t="s">
        <v>8</v>
      </c>
      <c r="R3" t="s">
        <v>9</v>
      </c>
    </row>
    <row r="4" spans="1:18" ht="21.75" customHeight="1">
      <c r="A4" s="4" t="s">
        <v>10</v>
      </c>
      <c r="B4" s="4" t="s">
        <v>11</v>
      </c>
      <c r="C4" s="4" t="s">
        <v>12</v>
      </c>
      <c r="D4" s="4" t="s">
        <v>13</v>
      </c>
      <c r="E4" s="4" t="s">
        <v>14</v>
      </c>
      <c r="F4" s="5" t="s">
        <v>15</v>
      </c>
      <c r="G4" s="4" t="s">
        <v>16</v>
      </c>
      <c r="H4" s="4" t="s">
        <v>17</v>
      </c>
      <c r="I4" s="6" t="s">
        <v>18</v>
      </c>
      <c r="J4" s="4" t="s">
        <v>19</v>
      </c>
      <c r="K4" s="4" t="s">
        <v>20</v>
      </c>
      <c r="L4" s="4" t="s">
        <v>21</v>
      </c>
      <c r="M4" s="4" t="s">
        <v>22</v>
      </c>
      <c r="N4" s="4" t="s">
        <v>23</v>
      </c>
      <c r="P4" t="s">
        <v>24</v>
      </c>
      <c r="Q4" t="s">
        <v>25</v>
      </c>
      <c r="R4" t="s">
        <v>26</v>
      </c>
    </row>
    <row r="5" spans="1:18" ht="13.5" customHeight="1">
      <c r="P5" t="s">
        <v>27</v>
      </c>
      <c r="Q5" t="s">
        <v>28</v>
      </c>
      <c r="R5" t="s">
        <v>29</v>
      </c>
    </row>
    <row r="6" spans="1:18" ht="21.75" customHeight="1">
      <c r="A6" s="120" t="s">
        <v>30</v>
      </c>
      <c r="B6" s="121"/>
      <c r="C6" s="121"/>
      <c r="D6" s="121"/>
      <c r="E6" s="121"/>
      <c r="F6" s="122"/>
      <c r="G6" s="121"/>
      <c r="H6" s="121"/>
      <c r="I6" s="123"/>
      <c r="J6" s="121"/>
      <c r="K6" s="124"/>
      <c r="L6" s="124"/>
      <c r="M6" s="121"/>
      <c r="N6" s="121"/>
      <c r="P6" t="s">
        <v>31</v>
      </c>
      <c r="Q6" t="s">
        <v>32</v>
      </c>
      <c r="R6" t="s">
        <v>33</v>
      </c>
    </row>
    <row r="7" spans="1:18" ht="18" customHeight="1">
      <c r="A7" s="7">
        <v>1</v>
      </c>
      <c r="B7" s="8" t="s">
        <v>34</v>
      </c>
      <c r="C7" s="9" t="s">
        <v>35</v>
      </c>
      <c r="D7" s="7" t="s">
        <v>36</v>
      </c>
      <c r="E7" s="10" t="s">
        <v>4</v>
      </c>
      <c r="F7" s="11" t="s">
        <v>5</v>
      </c>
      <c r="G7" s="12">
        <v>2</v>
      </c>
      <c r="H7" s="13">
        <v>0</v>
      </c>
      <c r="I7" s="2" t="s">
        <v>8</v>
      </c>
      <c r="J7" s="14" t="s">
        <v>7</v>
      </c>
      <c r="K7" s="15" t="s">
        <v>37</v>
      </c>
      <c r="L7" s="15" t="s">
        <v>38</v>
      </c>
      <c r="M7" s="7" t="s">
        <v>36</v>
      </c>
      <c r="N7" s="15" t="s">
        <v>39</v>
      </c>
      <c r="P7" t="s">
        <v>40</v>
      </c>
      <c r="Q7" t="s">
        <v>41</v>
      </c>
      <c r="R7" t="s">
        <v>42</v>
      </c>
    </row>
    <row r="8" spans="1:18" ht="18" customHeight="1">
      <c r="A8" s="16">
        <v>2</v>
      </c>
      <c r="B8" s="17" t="s">
        <v>34</v>
      </c>
      <c r="C8" s="18" t="s">
        <v>43</v>
      </c>
      <c r="D8" s="16" t="s">
        <v>36</v>
      </c>
      <c r="E8" s="19" t="s">
        <v>24</v>
      </c>
      <c r="F8" s="20" t="s">
        <v>25</v>
      </c>
      <c r="G8" s="12">
        <v>2</v>
      </c>
      <c r="H8" s="13">
        <v>1</v>
      </c>
      <c r="I8" s="2" t="s">
        <v>28</v>
      </c>
      <c r="J8" s="21" t="s">
        <v>27</v>
      </c>
      <c r="K8" s="22" t="s">
        <v>44</v>
      </c>
      <c r="L8" s="22" t="s">
        <v>45</v>
      </c>
      <c r="M8" s="16" t="s">
        <v>36</v>
      </c>
      <c r="N8" s="16"/>
      <c r="P8" t="s">
        <v>46</v>
      </c>
      <c r="Q8" t="s">
        <v>47</v>
      </c>
      <c r="R8" t="s">
        <v>48</v>
      </c>
    </row>
    <row r="9" spans="1:18" ht="18" customHeight="1">
      <c r="A9" s="7">
        <v>3</v>
      </c>
      <c r="B9" s="8" t="s">
        <v>49</v>
      </c>
      <c r="C9" s="9" t="s">
        <v>35</v>
      </c>
      <c r="D9" s="7" t="s">
        <v>50</v>
      </c>
      <c r="E9" s="10" t="s">
        <v>31</v>
      </c>
      <c r="F9" s="11" t="s">
        <v>32</v>
      </c>
      <c r="G9" s="12">
        <v>1</v>
      </c>
      <c r="H9" s="13">
        <v>1</v>
      </c>
      <c r="I9" s="2" t="s">
        <v>41</v>
      </c>
      <c r="J9" s="14" t="s">
        <v>40</v>
      </c>
      <c r="K9" s="7" t="s">
        <v>51</v>
      </c>
      <c r="L9" s="15" t="s">
        <v>52</v>
      </c>
      <c r="M9" s="7" t="s">
        <v>50</v>
      </c>
      <c r="N9" s="7"/>
      <c r="P9" t="s">
        <v>53</v>
      </c>
      <c r="Q9" t="s">
        <v>54</v>
      </c>
      <c r="R9" t="s">
        <v>55</v>
      </c>
    </row>
    <row r="10" spans="1:18" ht="18" customHeight="1">
      <c r="A10" s="16">
        <v>4</v>
      </c>
      <c r="B10" s="17" t="s">
        <v>49</v>
      </c>
      <c r="C10" s="18" t="s">
        <v>56</v>
      </c>
      <c r="D10" s="16" t="s">
        <v>57</v>
      </c>
      <c r="E10" s="19" t="s">
        <v>46</v>
      </c>
      <c r="F10" s="20" t="s">
        <v>47</v>
      </c>
      <c r="G10" s="12">
        <v>4</v>
      </c>
      <c r="H10" s="13">
        <v>1</v>
      </c>
      <c r="I10" s="2" t="s">
        <v>54</v>
      </c>
      <c r="J10" s="21" t="s">
        <v>53</v>
      </c>
      <c r="K10" s="16" t="s">
        <v>58</v>
      </c>
      <c r="L10" s="22" t="s">
        <v>59</v>
      </c>
      <c r="M10" s="16" t="s">
        <v>57</v>
      </c>
      <c r="N10" s="16"/>
      <c r="P10" t="s">
        <v>60</v>
      </c>
      <c r="Q10" t="s">
        <v>61</v>
      </c>
      <c r="R10" t="s">
        <v>62</v>
      </c>
    </row>
    <row r="11" spans="1:18" ht="18" customHeight="1">
      <c r="A11" s="7">
        <v>5</v>
      </c>
      <c r="B11" s="8" t="s">
        <v>63</v>
      </c>
      <c r="C11" s="9" t="s">
        <v>35</v>
      </c>
      <c r="D11" s="7" t="s">
        <v>50</v>
      </c>
      <c r="E11" s="10" t="s">
        <v>60</v>
      </c>
      <c r="F11" s="11" t="s">
        <v>61</v>
      </c>
      <c r="G11" s="12">
        <v>1</v>
      </c>
      <c r="H11" s="13">
        <v>1</v>
      </c>
      <c r="I11" s="2" t="s">
        <v>64</v>
      </c>
      <c r="J11" s="14" t="s">
        <v>65</v>
      </c>
      <c r="K11" s="7" t="s">
        <v>66</v>
      </c>
      <c r="L11" s="15" t="s">
        <v>67</v>
      </c>
      <c r="M11" s="7" t="s">
        <v>50</v>
      </c>
      <c r="N11" s="7"/>
      <c r="P11" t="s">
        <v>65</v>
      </c>
      <c r="Q11" t="s">
        <v>64</v>
      </c>
      <c r="R11" t="s">
        <v>68</v>
      </c>
    </row>
    <row r="12" spans="1:18" ht="18" customHeight="1">
      <c r="A12" s="16">
        <v>6</v>
      </c>
      <c r="B12" s="17" t="s">
        <v>63</v>
      </c>
      <c r="C12" s="18" t="s">
        <v>69</v>
      </c>
      <c r="D12" s="16" t="s">
        <v>70</v>
      </c>
      <c r="E12" s="19" t="s">
        <v>71</v>
      </c>
      <c r="F12" s="20" t="s">
        <v>72</v>
      </c>
      <c r="G12" s="12">
        <v>1</v>
      </c>
      <c r="H12" s="13">
        <v>1</v>
      </c>
      <c r="I12" s="2" t="s">
        <v>73</v>
      </c>
      <c r="J12" s="21" t="s">
        <v>74</v>
      </c>
      <c r="K12" s="22" t="s">
        <v>75</v>
      </c>
      <c r="L12" s="22" t="s">
        <v>76</v>
      </c>
      <c r="M12" s="16" t="s">
        <v>70</v>
      </c>
      <c r="N12" s="16"/>
      <c r="P12" t="s">
        <v>71</v>
      </c>
      <c r="Q12" t="s">
        <v>72</v>
      </c>
      <c r="R12" t="s">
        <v>77</v>
      </c>
    </row>
    <row r="13" spans="1:18" ht="18" customHeight="1">
      <c r="A13" s="7">
        <v>7</v>
      </c>
      <c r="B13" s="8" t="s">
        <v>63</v>
      </c>
      <c r="C13" s="9" t="s">
        <v>56</v>
      </c>
      <c r="D13" s="7" t="s">
        <v>70</v>
      </c>
      <c r="E13" s="10" t="s">
        <v>78</v>
      </c>
      <c r="F13" s="11" t="s">
        <v>79</v>
      </c>
      <c r="G13" s="12">
        <v>0</v>
      </c>
      <c r="H13" s="13">
        <v>1</v>
      </c>
      <c r="I13" s="2" t="s">
        <v>80</v>
      </c>
      <c r="J13" s="14" t="s">
        <v>81</v>
      </c>
      <c r="K13" s="15" t="s">
        <v>82</v>
      </c>
      <c r="L13" s="15" t="s">
        <v>83</v>
      </c>
      <c r="M13" s="7" t="s">
        <v>70</v>
      </c>
      <c r="N13" s="7"/>
      <c r="P13" t="s">
        <v>74</v>
      </c>
      <c r="Q13" t="s">
        <v>73</v>
      </c>
      <c r="R13" t="s">
        <v>84</v>
      </c>
    </row>
    <row r="14" spans="1:18" ht="18" customHeight="1">
      <c r="A14" s="16">
        <v>8</v>
      </c>
      <c r="B14" s="17" t="s">
        <v>63</v>
      </c>
      <c r="C14" s="18" t="s">
        <v>85</v>
      </c>
      <c r="D14" s="16" t="s">
        <v>57</v>
      </c>
      <c r="E14" s="19" t="s">
        <v>86</v>
      </c>
      <c r="F14" s="20" t="s">
        <v>87</v>
      </c>
      <c r="G14" s="12">
        <v>2</v>
      </c>
      <c r="H14" s="13">
        <v>0</v>
      </c>
      <c r="I14" s="2" t="s">
        <v>88</v>
      </c>
      <c r="J14" s="21" t="s">
        <v>89</v>
      </c>
      <c r="K14" s="16" t="s">
        <v>90</v>
      </c>
      <c r="L14" s="22" t="s">
        <v>91</v>
      </c>
      <c r="M14" s="16" t="s">
        <v>57</v>
      </c>
      <c r="N14" s="16"/>
      <c r="P14" t="s">
        <v>78</v>
      </c>
      <c r="Q14" t="s">
        <v>79</v>
      </c>
      <c r="R14" t="s">
        <v>92</v>
      </c>
    </row>
    <row r="15" spans="1:18" ht="18" customHeight="1">
      <c r="A15" s="7">
        <v>9</v>
      </c>
      <c r="B15" s="8" t="s">
        <v>93</v>
      </c>
      <c r="C15" s="9" t="s">
        <v>94</v>
      </c>
      <c r="D15" s="7" t="s">
        <v>95</v>
      </c>
      <c r="E15" s="10" t="s">
        <v>96</v>
      </c>
      <c r="F15" s="11" t="s">
        <v>97</v>
      </c>
      <c r="G15" s="12">
        <v>7</v>
      </c>
      <c r="H15" s="13">
        <v>1</v>
      </c>
      <c r="I15" s="2" t="s">
        <v>98</v>
      </c>
      <c r="J15" s="14" t="s">
        <v>99</v>
      </c>
      <c r="K15" s="7" t="s">
        <v>100</v>
      </c>
      <c r="L15" s="15" t="s">
        <v>101</v>
      </c>
      <c r="M15" s="7" t="s">
        <v>95</v>
      </c>
      <c r="N15" s="7"/>
      <c r="P15" t="s">
        <v>81</v>
      </c>
      <c r="Q15" t="s">
        <v>80</v>
      </c>
      <c r="R15" t="s">
        <v>102</v>
      </c>
    </row>
    <row r="16" spans="1:18" ht="18" customHeight="1">
      <c r="A16" s="16">
        <v>10</v>
      </c>
      <c r="B16" s="17" t="s">
        <v>93</v>
      </c>
      <c r="C16" s="18" t="s">
        <v>103</v>
      </c>
      <c r="D16" s="16" t="s">
        <v>104</v>
      </c>
      <c r="E16" s="19" t="s">
        <v>105</v>
      </c>
      <c r="F16" s="20" t="s">
        <v>106</v>
      </c>
      <c r="G16" s="12">
        <v>2</v>
      </c>
      <c r="H16" s="13">
        <v>2</v>
      </c>
      <c r="I16" s="2" t="s">
        <v>107</v>
      </c>
      <c r="J16" s="21" t="s">
        <v>108</v>
      </c>
      <c r="K16" s="16" t="s">
        <v>109</v>
      </c>
      <c r="L16" s="22" t="s">
        <v>110</v>
      </c>
      <c r="M16" s="16" t="s">
        <v>104</v>
      </c>
      <c r="N16" s="16"/>
      <c r="P16" t="s">
        <v>86</v>
      </c>
      <c r="Q16" t="s">
        <v>87</v>
      </c>
      <c r="R16" t="s">
        <v>111</v>
      </c>
    </row>
    <row r="17" spans="1:18" ht="18" customHeight="1">
      <c r="A17" s="7">
        <v>11</v>
      </c>
      <c r="B17" s="8" t="s">
        <v>93</v>
      </c>
      <c r="C17" s="9" t="s">
        <v>112</v>
      </c>
      <c r="D17" s="7" t="s">
        <v>95</v>
      </c>
      <c r="E17" s="10" t="s">
        <v>113</v>
      </c>
      <c r="F17" s="11" t="s">
        <v>114</v>
      </c>
      <c r="G17" s="12">
        <v>1</v>
      </c>
      <c r="H17" s="13">
        <v>0</v>
      </c>
      <c r="I17" s="2" t="s">
        <v>115</v>
      </c>
      <c r="J17" s="14" t="s">
        <v>116</v>
      </c>
      <c r="K17" s="15" t="s">
        <v>117</v>
      </c>
      <c r="L17" s="15" t="s">
        <v>118</v>
      </c>
      <c r="M17" s="7" t="s">
        <v>95</v>
      </c>
      <c r="N17" s="7"/>
      <c r="P17" t="s">
        <v>89</v>
      </c>
      <c r="Q17" t="s">
        <v>88</v>
      </c>
      <c r="R17" t="s">
        <v>119</v>
      </c>
    </row>
    <row r="18" spans="1:18" ht="18" customHeight="1">
      <c r="A18" s="16">
        <v>12</v>
      </c>
      <c r="B18" s="17" t="s">
        <v>93</v>
      </c>
      <c r="C18" s="18" t="s">
        <v>43</v>
      </c>
      <c r="D18" s="16" t="s">
        <v>104</v>
      </c>
      <c r="E18" s="19" t="s">
        <v>120</v>
      </c>
      <c r="F18" s="20" t="s">
        <v>121</v>
      </c>
      <c r="G18" s="12">
        <v>5</v>
      </c>
      <c r="H18" s="13">
        <v>1</v>
      </c>
      <c r="I18" s="2" t="s">
        <v>122</v>
      </c>
      <c r="J18" s="21" t="s">
        <v>123</v>
      </c>
      <c r="K18" s="16" t="s">
        <v>124</v>
      </c>
      <c r="L18" s="22" t="s">
        <v>125</v>
      </c>
      <c r="M18" s="16" t="s">
        <v>104</v>
      </c>
      <c r="N18" s="16"/>
      <c r="P18" t="s">
        <v>96</v>
      </c>
      <c r="Q18" t="s">
        <v>97</v>
      </c>
      <c r="R18" t="s">
        <v>126</v>
      </c>
    </row>
    <row r="19" spans="1:18" ht="18" customHeight="1">
      <c r="A19" s="7">
        <v>13</v>
      </c>
      <c r="B19" s="8" t="s">
        <v>127</v>
      </c>
      <c r="C19" s="9" t="s">
        <v>128</v>
      </c>
      <c r="D19" s="7" t="s">
        <v>129</v>
      </c>
      <c r="E19" s="10" t="s">
        <v>130</v>
      </c>
      <c r="F19" s="11" t="s">
        <v>131</v>
      </c>
      <c r="G19" s="12">
        <v>0</v>
      </c>
      <c r="H19" s="13">
        <v>0</v>
      </c>
      <c r="I19" s="2" t="s">
        <v>132</v>
      </c>
      <c r="J19" s="14" t="s">
        <v>133</v>
      </c>
      <c r="K19" s="15" t="s">
        <v>134</v>
      </c>
      <c r="L19" s="15" t="s">
        <v>135</v>
      </c>
      <c r="M19" s="7" t="s">
        <v>129</v>
      </c>
      <c r="N19" s="7"/>
      <c r="P19" t="s">
        <v>99</v>
      </c>
      <c r="Q19" t="s">
        <v>98</v>
      </c>
      <c r="R19" t="s">
        <v>136</v>
      </c>
    </row>
    <row r="20" spans="1:18" ht="18" customHeight="1">
      <c r="A20" s="16">
        <v>14</v>
      </c>
      <c r="B20" s="17" t="s">
        <v>127</v>
      </c>
      <c r="C20" s="18" t="s">
        <v>35</v>
      </c>
      <c r="D20" s="16" t="s">
        <v>137</v>
      </c>
      <c r="E20" s="19" t="s">
        <v>138</v>
      </c>
      <c r="F20" s="20" t="s">
        <v>139</v>
      </c>
      <c r="G20" s="12">
        <v>1</v>
      </c>
      <c r="H20" s="13">
        <v>1</v>
      </c>
      <c r="I20" s="2" t="s">
        <v>140</v>
      </c>
      <c r="J20" s="21" t="s">
        <v>141</v>
      </c>
      <c r="K20" s="22" t="s">
        <v>142</v>
      </c>
      <c r="L20" s="22" t="s">
        <v>143</v>
      </c>
      <c r="M20" s="16" t="s">
        <v>137</v>
      </c>
      <c r="N20" s="16"/>
      <c r="P20" t="s">
        <v>105</v>
      </c>
      <c r="Q20" t="s">
        <v>106</v>
      </c>
      <c r="R20" t="s">
        <v>144</v>
      </c>
    </row>
    <row r="21" spans="1:18" ht="18" customHeight="1">
      <c r="A21" s="7">
        <v>15</v>
      </c>
      <c r="B21" s="8" t="s">
        <v>127</v>
      </c>
      <c r="C21" s="9" t="s">
        <v>69</v>
      </c>
      <c r="D21" s="7" t="s">
        <v>129</v>
      </c>
      <c r="E21" s="10" t="s">
        <v>145</v>
      </c>
      <c r="F21" s="11" t="s">
        <v>146</v>
      </c>
      <c r="G21" s="12">
        <v>1</v>
      </c>
      <c r="H21" s="13">
        <v>1</v>
      </c>
      <c r="I21" s="2" t="s">
        <v>147</v>
      </c>
      <c r="J21" s="14" t="s">
        <v>148</v>
      </c>
      <c r="K21" s="15" t="s">
        <v>149</v>
      </c>
      <c r="L21" s="15" t="s">
        <v>150</v>
      </c>
      <c r="M21" s="7" t="s">
        <v>129</v>
      </c>
      <c r="N21" s="7"/>
      <c r="P21" t="s">
        <v>108</v>
      </c>
      <c r="Q21" t="s">
        <v>107</v>
      </c>
      <c r="R21" t="s">
        <v>151</v>
      </c>
    </row>
    <row r="22" spans="1:18" ht="18" customHeight="1">
      <c r="A22" s="16">
        <v>16</v>
      </c>
      <c r="B22" s="17" t="s">
        <v>127</v>
      </c>
      <c r="C22" s="18" t="s">
        <v>56</v>
      </c>
      <c r="D22" s="16" t="s">
        <v>137</v>
      </c>
      <c r="E22" s="19" t="s">
        <v>152</v>
      </c>
      <c r="F22" s="20" t="s">
        <v>153</v>
      </c>
      <c r="G22" s="12">
        <v>2</v>
      </c>
      <c r="H22" s="13">
        <v>2</v>
      </c>
      <c r="I22" s="2" t="s">
        <v>154</v>
      </c>
      <c r="J22" s="21" t="s">
        <v>155</v>
      </c>
      <c r="K22" s="16" t="s">
        <v>58</v>
      </c>
      <c r="L22" s="22" t="s">
        <v>59</v>
      </c>
      <c r="M22" s="16" t="s">
        <v>137</v>
      </c>
      <c r="N22" s="16"/>
      <c r="P22" t="s">
        <v>113</v>
      </c>
      <c r="Q22" t="s">
        <v>114</v>
      </c>
      <c r="R22" t="s">
        <v>156</v>
      </c>
    </row>
    <row r="23" spans="1:18" ht="18" customHeight="1">
      <c r="A23" s="7">
        <v>17</v>
      </c>
      <c r="B23" s="8" t="s">
        <v>157</v>
      </c>
      <c r="C23" s="9" t="s">
        <v>35</v>
      </c>
      <c r="D23" s="7" t="s">
        <v>158</v>
      </c>
      <c r="E23" s="10" t="s">
        <v>159</v>
      </c>
      <c r="F23" s="11" t="s">
        <v>160</v>
      </c>
      <c r="G23" s="12">
        <v>3</v>
      </c>
      <c r="H23" s="13">
        <v>1</v>
      </c>
      <c r="I23" s="2" t="s">
        <v>161</v>
      </c>
      <c r="J23" s="14" t="s">
        <v>162</v>
      </c>
      <c r="K23" s="15" t="s">
        <v>75</v>
      </c>
      <c r="L23" s="15" t="s">
        <v>76</v>
      </c>
      <c r="M23" s="7" t="s">
        <v>158</v>
      </c>
      <c r="N23" s="7"/>
      <c r="P23" t="s">
        <v>116</v>
      </c>
      <c r="Q23" t="s">
        <v>115</v>
      </c>
      <c r="R23" t="s">
        <v>163</v>
      </c>
    </row>
    <row r="24" spans="1:18" ht="18" customHeight="1">
      <c r="A24" s="16">
        <v>18</v>
      </c>
      <c r="B24" s="17" t="s">
        <v>157</v>
      </c>
      <c r="C24" s="18" t="s">
        <v>69</v>
      </c>
      <c r="D24" s="16" t="s">
        <v>158</v>
      </c>
      <c r="E24" s="19" t="s">
        <v>164</v>
      </c>
      <c r="F24" s="20" t="s">
        <v>165</v>
      </c>
      <c r="G24" s="12">
        <v>1</v>
      </c>
      <c r="H24" s="13">
        <v>4</v>
      </c>
      <c r="I24" s="2" t="s">
        <v>166</v>
      </c>
      <c r="J24" s="21" t="s">
        <v>167</v>
      </c>
      <c r="K24" s="22" t="s">
        <v>82</v>
      </c>
      <c r="L24" s="22" t="s">
        <v>83</v>
      </c>
      <c r="M24" s="16" t="s">
        <v>158</v>
      </c>
      <c r="N24" s="16"/>
      <c r="P24" t="s">
        <v>120</v>
      </c>
      <c r="Q24" t="s">
        <v>121</v>
      </c>
      <c r="R24" t="s">
        <v>168</v>
      </c>
    </row>
    <row r="25" spans="1:18" ht="18" customHeight="1">
      <c r="A25" s="7">
        <v>19</v>
      </c>
      <c r="B25" s="8" t="s">
        <v>157</v>
      </c>
      <c r="C25" s="9" t="s">
        <v>56</v>
      </c>
      <c r="D25" s="7" t="s">
        <v>169</v>
      </c>
      <c r="E25" s="10" t="s">
        <v>170</v>
      </c>
      <c r="F25" s="11" t="s">
        <v>171</v>
      </c>
      <c r="G25" s="12">
        <v>3</v>
      </c>
      <c r="H25" s="13">
        <v>0</v>
      </c>
      <c r="I25" s="2" t="s">
        <v>172</v>
      </c>
      <c r="J25" s="14" t="s">
        <v>173</v>
      </c>
      <c r="K25" s="15" t="s">
        <v>174</v>
      </c>
      <c r="L25" s="15" t="s">
        <v>175</v>
      </c>
      <c r="M25" s="7" t="s">
        <v>169</v>
      </c>
      <c r="N25" s="7"/>
      <c r="P25" t="s">
        <v>123</v>
      </c>
      <c r="Q25" t="s">
        <v>122</v>
      </c>
      <c r="R25" t="s">
        <v>176</v>
      </c>
    </row>
    <row r="26" spans="1:18" ht="18" customHeight="1">
      <c r="A26" s="16">
        <v>20</v>
      </c>
      <c r="B26" s="17" t="s">
        <v>157</v>
      </c>
      <c r="C26" s="18" t="s">
        <v>85</v>
      </c>
      <c r="D26" s="16" t="s">
        <v>169</v>
      </c>
      <c r="E26" s="19" t="s">
        <v>177</v>
      </c>
      <c r="F26" s="20" t="s">
        <v>178</v>
      </c>
      <c r="G26" s="12">
        <v>3</v>
      </c>
      <c r="H26" s="13">
        <v>1</v>
      </c>
      <c r="I26" s="2" t="s">
        <v>179</v>
      </c>
      <c r="J26" s="21" t="s">
        <v>180</v>
      </c>
      <c r="K26" s="16" t="s">
        <v>66</v>
      </c>
      <c r="L26" s="22" t="s">
        <v>67</v>
      </c>
      <c r="M26" s="16" t="s">
        <v>169</v>
      </c>
      <c r="N26" s="16"/>
      <c r="P26" t="s">
        <v>130</v>
      </c>
      <c r="Q26" t="s">
        <v>131</v>
      </c>
      <c r="R26" t="s">
        <v>181</v>
      </c>
    </row>
    <row r="27" spans="1:18" ht="18" customHeight="1">
      <c r="A27" s="7">
        <v>21</v>
      </c>
      <c r="B27" s="8" t="s">
        <v>182</v>
      </c>
      <c r="C27" s="9" t="s">
        <v>94</v>
      </c>
      <c r="D27" s="7" t="s">
        <v>183</v>
      </c>
      <c r="E27" s="10" t="s">
        <v>184</v>
      </c>
      <c r="F27" s="11" t="s">
        <v>185</v>
      </c>
      <c r="G27" s="12">
        <v>1</v>
      </c>
      <c r="H27" s="13">
        <v>1</v>
      </c>
      <c r="I27" s="2" t="s">
        <v>186</v>
      </c>
      <c r="J27" s="14" t="s">
        <v>187</v>
      </c>
      <c r="K27" s="7" t="s">
        <v>100</v>
      </c>
      <c r="L27" s="15" t="s">
        <v>101</v>
      </c>
      <c r="M27" s="7" t="s">
        <v>183</v>
      </c>
      <c r="N27" s="7"/>
      <c r="P27" t="s">
        <v>133</v>
      </c>
      <c r="Q27" t="s">
        <v>132</v>
      </c>
      <c r="R27" t="s">
        <v>188</v>
      </c>
    </row>
    <row r="28" spans="1:18" ht="18" customHeight="1">
      <c r="A28" s="16">
        <v>22</v>
      </c>
      <c r="B28" s="17" t="s">
        <v>182</v>
      </c>
      <c r="C28" s="18" t="s">
        <v>103</v>
      </c>
      <c r="D28" s="16" t="s">
        <v>189</v>
      </c>
      <c r="E28" s="19" t="s">
        <v>190</v>
      </c>
      <c r="F28" s="20" t="s">
        <v>191</v>
      </c>
      <c r="G28" s="12">
        <v>4</v>
      </c>
      <c r="H28" s="13">
        <v>2</v>
      </c>
      <c r="I28" s="2" t="s">
        <v>192</v>
      </c>
      <c r="J28" s="21" t="s">
        <v>193</v>
      </c>
      <c r="K28" s="16" t="s">
        <v>109</v>
      </c>
      <c r="L28" s="22" t="s">
        <v>110</v>
      </c>
      <c r="M28" s="16" t="s">
        <v>189</v>
      </c>
      <c r="N28" s="16"/>
      <c r="P28" t="s">
        <v>138</v>
      </c>
      <c r="Q28" t="s">
        <v>139</v>
      </c>
      <c r="R28" t="s">
        <v>194</v>
      </c>
    </row>
    <row r="29" spans="1:18" ht="18" customHeight="1">
      <c r="A29" s="7">
        <v>23</v>
      </c>
      <c r="B29" s="8" t="s">
        <v>182</v>
      </c>
      <c r="C29" s="9" t="s">
        <v>112</v>
      </c>
      <c r="D29" s="7" t="s">
        <v>189</v>
      </c>
      <c r="E29" s="10" t="s">
        <v>195</v>
      </c>
      <c r="F29" s="11" t="s">
        <v>196</v>
      </c>
      <c r="G29" s="12">
        <v>1</v>
      </c>
      <c r="H29" s="13">
        <v>0</v>
      </c>
      <c r="I29" s="2" t="s">
        <v>197</v>
      </c>
      <c r="J29" s="14" t="s">
        <v>198</v>
      </c>
      <c r="K29" s="7" t="s">
        <v>51</v>
      </c>
      <c r="L29" s="15" t="s">
        <v>52</v>
      </c>
      <c r="M29" s="7" t="s">
        <v>189</v>
      </c>
      <c r="N29" s="7"/>
      <c r="P29" t="s">
        <v>141</v>
      </c>
      <c r="Q29" t="s">
        <v>140</v>
      </c>
      <c r="R29" t="s">
        <v>199</v>
      </c>
    </row>
    <row r="30" spans="1:18" ht="18" customHeight="1">
      <c r="A30" s="16">
        <v>24</v>
      </c>
      <c r="B30" s="17" t="s">
        <v>182</v>
      </c>
      <c r="C30" s="18" t="s">
        <v>43</v>
      </c>
      <c r="D30" s="16" t="s">
        <v>183</v>
      </c>
      <c r="E30" s="19" t="s">
        <v>200</v>
      </c>
      <c r="F30" s="20" t="s">
        <v>201</v>
      </c>
      <c r="G30" s="12">
        <v>1</v>
      </c>
      <c r="H30" s="13">
        <v>3</v>
      </c>
      <c r="I30" s="2" t="s">
        <v>202</v>
      </c>
      <c r="J30" s="21" t="s">
        <v>203</v>
      </c>
      <c r="K30" s="22" t="s">
        <v>37</v>
      </c>
      <c r="L30" s="22" t="s">
        <v>38</v>
      </c>
      <c r="M30" s="16" t="s">
        <v>183</v>
      </c>
      <c r="N30" s="16"/>
      <c r="P30" t="s">
        <v>145</v>
      </c>
      <c r="Q30" t="s">
        <v>146</v>
      </c>
      <c r="R30" t="s">
        <v>204</v>
      </c>
    </row>
    <row r="31" spans="1:18" ht="13.5" customHeight="1">
      <c r="P31" t="s">
        <v>148</v>
      </c>
      <c r="Q31" t="s">
        <v>147</v>
      </c>
      <c r="R31" t="s">
        <v>205</v>
      </c>
    </row>
    <row r="32" spans="1:18" ht="21.75" customHeight="1">
      <c r="A32" s="120" t="s">
        <v>206</v>
      </c>
      <c r="B32" s="121"/>
      <c r="C32" s="121"/>
      <c r="D32" s="121"/>
      <c r="E32" s="121"/>
      <c r="F32" s="122"/>
      <c r="G32" s="121"/>
      <c r="H32" s="121"/>
      <c r="I32" s="123"/>
      <c r="J32" s="121"/>
      <c r="K32" s="124"/>
      <c r="L32" s="124"/>
      <c r="M32" s="121"/>
      <c r="N32" s="121"/>
      <c r="P32" t="s">
        <v>152</v>
      </c>
      <c r="Q32" t="s">
        <v>153</v>
      </c>
      <c r="R32" t="s">
        <v>207</v>
      </c>
    </row>
    <row r="33" spans="1:18" ht="18" customHeight="1">
      <c r="A33" s="7">
        <v>25</v>
      </c>
      <c r="B33" s="8" t="s">
        <v>208</v>
      </c>
      <c r="C33" s="9" t="s">
        <v>128</v>
      </c>
      <c r="D33" s="7" t="s">
        <v>36</v>
      </c>
      <c r="E33" s="10" t="s">
        <v>27</v>
      </c>
      <c r="F33" s="23" t="s">
        <v>28</v>
      </c>
      <c r="G33" s="13">
        <v>1</v>
      </c>
      <c r="H33" s="13">
        <v>1</v>
      </c>
      <c r="I33" s="2" t="s">
        <v>8</v>
      </c>
      <c r="J33" s="14" t="s">
        <v>7</v>
      </c>
      <c r="K33" s="15" t="s">
        <v>134</v>
      </c>
      <c r="L33" s="15" t="s">
        <v>135</v>
      </c>
      <c r="M33" s="7" t="s">
        <v>36</v>
      </c>
      <c r="N33" s="7"/>
      <c r="P33" t="s">
        <v>155</v>
      </c>
      <c r="Q33" t="s">
        <v>154</v>
      </c>
      <c r="R33" t="s">
        <v>209</v>
      </c>
    </row>
    <row r="34" spans="1:18" ht="18" customHeight="1">
      <c r="A34" s="16">
        <v>26</v>
      </c>
      <c r="B34" s="17" t="s">
        <v>208</v>
      </c>
      <c r="C34" s="18" t="s">
        <v>35</v>
      </c>
      <c r="D34" s="16" t="s">
        <v>50</v>
      </c>
      <c r="E34" s="19" t="s">
        <v>65</v>
      </c>
      <c r="F34" s="24" t="s">
        <v>64</v>
      </c>
      <c r="G34" s="13">
        <v>4</v>
      </c>
      <c r="H34" s="13">
        <v>1</v>
      </c>
      <c r="I34" s="2" t="s">
        <v>41</v>
      </c>
      <c r="J34" s="21" t="s">
        <v>40</v>
      </c>
      <c r="K34" s="16" t="s">
        <v>58</v>
      </c>
      <c r="L34" s="22" t="s">
        <v>59</v>
      </c>
      <c r="M34" s="16" t="s">
        <v>50</v>
      </c>
      <c r="N34" s="16"/>
      <c r="P34" t="s">
        <v>159</v>
      </c>
      <c r="Q34" t="s">
        <v>160</v>
      </c>
      <c r="R34" t="s">
        <v>210</v>
      </c>
    </row>
    <row r="35" spans="1:18" ht="18" customHeight="1">
      <c r="A35" s="7">
        <v>27</v>
      </c>
      <c r="B35" s="8" t="s">
        <v>208</v>
      </c>
      <c r="C35" s="9" t="s">
        <v>69</v>
      </c>
      <c r="D35" s="7" t="s">
        <v>50</v>
      </c>
      <c r="E35" s="10" t="s">
        <v>31</v>
      </c>
      <c r="F35" s="23" t="s">
        <v>32</v>
      </c>
      <c r="G35" s="13">
        <v>6</v>
      </c>
      <c r="H35" s="13">
        <v>0</v>
      </c>
      <c r="I35" s="2" t="s">
        <v>61</v>
      </c>
      <c r="J35" s="14" t="s">
        <v>60</v>
      </c>
      <c r="K35" s="7" t="s">
        <v>90</v>
      </c>
      <c r="L35" s="15" t="s">
        <v>91</v>
      </c>
      <c r="M35" s="7" t="s">
        <v>50</v>
      </c>
      <c r="N35" s="7"/>
      <c r="P35" t="s">
        <v>162</v>
      </c>
      <c r="Q35" t="s">
        <v>161</v>
      </c>
      <c r="R35" t="s">
        <v>211</v>
      </c>
    </row>
    <row r="36" spans="1:18" ht="18" customHeight="1">
      <c r="A36" s="16">
        <v>28</v>
      </c>
      <c r="B36" s="17" t="s">
        <v>208</v>
      </c>
      <c r="C36" s="18" t="s">
        <v>56</v>
      </c>
      <c r="D36" s="16" t="s">
        <v>36</v>
      </c>
      <c r="E36" s="19" t="s">
        <v>4</v>
      </c>
      <c r="F36" s="24" t="s">
        <v>5</v>
      </c>
      <c r="G36" s="13">
        <v>1</v>
      </c>
      <c r="H36" s="13">
        <v>0</v>
      </c>
      <c r="I36" s="2" t="s">
        <v>25</v>
      </c>
      <c r="J36" s="21" t="s">
        <v>24</v>
      </c>
      <c r="K36" s="22" t="s">
        <v>44</v>
      </c>
      <c r="L36" s="22" t="s">
        <v>45</v>
      </c>
      <c r="M36" s="16" t="s">
        <v>36</v>
      </c>
      <c r="N36" s="16"/>
      <c r="P36" t="s">
        <v>164</v>
      </c>
      <c r="Q36" t="s">
        <v>165</v>
      </c>
      <c r="R36" t="s">
        <v>212</v>
      </c>
    </row>
    <row r="37" spans="1:18" ht="18" customHeight="1">
      <c r="A37" s="7">
        <v>29</v>
      </c>
      <c r="B37" s="8" t="s">
        <v>213</v>
      </c>
      <c r="C37" s="9" t="s">
        <v>35</v>
      </c>
      <c r="D37" s="7" t="s">
        <v>57</v>
      </c>
      <c r="E37" s="10" t="s">
        <v>46</v>
      </c>
      <c r="F37" s="23" t="s">
        <v>47</v>
      </c>
      <c r="G37" s="13">
        <v>2</v>
      </c>
      <c r="H37" s="13">
        <v>0</v>
      </c>
      <c r="I37" s="2" t="s">
        <v>87</v>
      </c>
      <c r="J37" s="14" t="s">
        <v>86</v>
      </c>
      <c r="K37" s="15" t="s">
        <v>142</v>
      </c>
      <c r="L37" s="15" t="s">
        <v>143</v>
      </c>
      <c r="M37" s="7" t="s">
        <v>57</v>
      </c>
      <c r="N37" s="7"/>
      <c r="P37" t="s">
        <v>167</v>
      </c>
      <c r="Q37" t="s">
        <v>166</v>
      </c>
      <c r="R37" t="s">
        <v>214</v>
      </c>
    </row>
    <row r="38" spans="1:18" ht="18" customHeight="1">
      <c r="A38" s="16">
        <v>30</v>
      </c>
      <c r="B38" s="17" t="s">
        <v>213</v>
      </c>
      <c r="C38" s="18" t="s">
        <v>69</v>
      </c>
      <c r="D38" s="16" t="s">
        <v>70</v>
      </c>
      <c r="E38" s="19" t="s">
        <v>81</v>
      </c>
      <c r="F38" s="24" t="s">
        <v>80</v>
      </c>
      <c r="G38" s="13">
        <v>0</v>
      </c>
      <c r="H38" s="13">
        <v>1</v>
      </c>
      <c r="I38" s="2" t="s">
        <v>73</v>
      </c>
      <c r="J38" s="21" t="s">
        <v>74</v>
      </c>
      <c r="K38" s="22" t="s">
        <v>82</v>
      </c>
      <c r="L38" s="22" t="s">
        <v>83</v>
      </c>
      <c r="M38" s="16" t="s">
        <v>70</v>
      </c>
      <c r="N38" s="16"/>
      <c r="P38" t="s">
        <v>170</v>
      </c>
      <c r="Q38" t="s">
        <v>171</v>
      </c>
      <c r="R38" t="s">
        <v>215</v>
      </c>
    </row>
    <row r="39" spans="1:18" ht="18" customHeight="1">
      <c r="A39" s="7">
        <v>31</v>
      </c>
      <c r="B39" s="8" t="s">
        <v>213</v>
      </c>
      <c r="C39" s="9" t="s">
        <v>216</v>
      </c>
      <c r="D39" s="7" t="s">
        <v>70</v>
      </c>
      <c r="E39" s="10" t="s">
        <v>71</v>
      </c>
      <c r="F39" s="23" t="s">
        <v>72</v>
      </c>
      <c r="G39" s="13">
        <v>3</v>
      </c>
      <c r="H39" s="13">
        <v>0</v>
      </c>
      <c r="I39" s="2" t="s">
        <v>79</v>
      </c>
      <c r="J39" s="14" t="s">
        <v>78</v>
      </c>
      <c r="K39" s="15" t="s">
        <v>117</v>
      </c>
      <c r="L39" s="15" t="s">
        <v>118</v>
      </c>
      <c r="M39" s="7" t="s">
        <v>70</v>
      </c>
      <c r="N39" s="7"/>
      <c r="P39" t="s">
        <v>173</v>
      </c>
      <c r="Q39" t="s">
        <v>172</v>
      </c>
      <c r="R39" t="s">
        <v>217</v>
      </c>
    </row>
    <row r="40" spans="1:18" ht="18" customHeight="1">
      <c r="A40" s="16">
        <v>32</v>
      </c>
      <c r="B40" s="17" t="s">
        <v>213</v>
      </c>
      <c r="C40" s="18" t="s">
        <v>218</v>
      </c>
      <c r="D40" s="16" t="s">
        <v>57</v>
      </c>
      <c r="E40" s="19" t="s">
        <v>89</v>
      </c>
      <c r="F40" s="24" t="s">
        <v>88</v>
      </c>
      <c r="G40" s="13">
        <v>0</v>
      </c>
      <c r="H40" s="13">
        <v>1</v>
      </c>
      <c r="I40" s="2" t="s">
        <v>54</v>
      </c>
      <c r="J40" s="21" t="s">
        <v>53</v>
      </c>
      <c r="K40" s="16" t="s">
        <v>66</v>
      </c>
      <c r="L40" s="22" t="s">
        <v>67</v>
      </c>
      <c r="M40" s="16" t="s">
        <v>57</v>
      </c>
      <c r="N40" s="16"/>
      <c r="P40" t="s">
        <v>177</v>
      </c>
      <c r="Q40" t="s">
        <v>178</v>
      </c>
      <c r="R40" t="s">
        <v>219</v>
      </c>
    </row>
    <row r="41" spans="1:18" ht="18" customHeight="1">
      <c r="A41" s="7">
        <v>33</v>
      </c>
      <c r="B41" s="8" t="s">
        <v>220</v>
      </c>
      <c r="C41" s="9" t="s">
        <v>94</v>
      </c>
      <c r="D41" s="7" t="s">
        <v>104</v>
      </c>
      <c r="E41" s="10" t="s">
        <v>105</v>
      </c>
      <c r="F41" s="23" t="s">
        <v>106</v>
      </c>
      <c r="G41" s="13">
        <v>5</v>
      </c>
      <c r="H41" s="13">
        <v>1</v>
      </c>
      <c r="I41" s="2" t="s">
        <v>121</v>
      </c>
      <c r="J41" s="14" t="s">
        <v>120</v>
      </c>
      <c r="K41" s="7" t="s">
        <v>100</v>
      </c>
      <c r="L41" s="15" t="s">
        <v>101</v>
      </c>
      <c r="M41" s="7" t="s">
        <v>104</v>
      </c>
      <c r="N41" s="7"/>
      <c r="P41" t="s">
        <v>180</v>
      </c>
      <c r="Q41" t="s">
        <v>179</v>
      </c>
      <c r="R41" t="s">
        <v>221</v>
      </c>
    </row>
    <row r="42" spans="1:18" ht="18" customHeight="1">
      <c r="A42" s="16">
        <v>34</v>
      </c>
      <c r="B42" s="17" t="s">
        <v>220</v>
      </c>
      <c r="C42" s="18" t="s">
        <v>103</v>
      </c>
      <c r="D42" s="16" t="s">
        <v>95</v>
      </c>
      <c r="E42" s="19" t="s">
        <v>96</v>
      </c>
      <c r="F42" s="24" t="s">
        <v>97</v>
      </c>
      <c r="G42" s="13">
        <v>2</v>
      </c>
      <c r="H42" s="13">
        <v>1</v>
      </c>
      <c r="I42" s="2" t="s">
        <v>114</v>
      </c>
      <c r="J42" s="21" t="s">
        <v>113</v>
      </c>
      <c r="K42" s="16" t="s">
        <v>51</v>
      </c>
      <c r="L42" s="22" t="s">
        <v>52</v>
      </c>
      <c r="M42" s="16" t="s">
        <v>95</v>
      </c>
      <c r="N42" s="16"/>
      <c r="P42" t="s">
        <v>184</v>
      </c>
      <c r="Q42" t="s">
        <v>185</v>
      </c>
      <c r="R42" t="s">
        <v>222</v>
      </c>
    </row>
    <row r="43" spans="1:18" ht="18" customHeight="1">
      <c r="A43" s="7">
        <v>35</v>
      </c>
      <c r="B43" s="8" t="s">
        <v>220</v>
      </c>
      <c r="C43" s="9" t="s">
        <v>223</v>
      </c>
      <c r="D43" s="7" t="s">
        <v>95</v>
      </c>
      <c r="E43" s="10" t="s">
        <v>116</v>
      </c>
      <c r="F43" s="23" t="s">
        <v>115</v>
      </c>
      <c r="G43" s="13">
        <v>0</v>
      </c>
      <c r="H43" s="13">
        <v>0</v>
      </c>
      <c r="I43" s="2" t="s">
        <v>98</v>
      </c>
      <c r="J43" s="14" t="s">
        <v>99</v>
      </c>
      <c r="K43" s="15" t="s">
        <v>174</v>
      </c>
      <c r="L43" s="15" t="s">
        <v>175</v>
      </c>
      <c r="M43" s="7" t="s">
        <v>95</v>
      </c>
      <c r="N43" s="7"/>
      <c r="P43" t="s">
        <v>187</v>
      </c>
      <c r="Q43" t="s">
        <v>186</v>
      </c>
      <c r="R43" t="s">
        <v>224</v>
      </c>
    </row>
    <row r="44" spans="1:18" ht="18" customHeight="1">
      <c r="A44" s="16">
        <v>36</v>
      </c>
      <c r="B44" s="17" t="s">
        <v>220</v>
      </c>
      <c r="C44" s="18" t="s">
        <v>85</v>
      </c>
      <c r="D44" s="16" t="s">
        <v>104</v>
      </c>
      <c r="E44" s="19" t="s">
        <v>123</v>
      </c>
      <c r="F44" s="24" t="s">
        <v>122</v>
      </c>
      <c r="G44" s="13">
        <v>0</v>
      </c>
      <c r="H44" s="13">
        <v>4</v>
      </c>
      <c r="I44" s="2" t="s">
        <v>107</v>
      </c>
      <c r="J44" s="21" t="s">
        <v>108</v>
      </c>
      <c r="K44" s="16" t="s">
        <v>124</v>
      </c>
      <c r="L44" s="22" t="s">
        <v>125</v>
      </c>
      <c r="M44" s="16" t="s">
        <v>104</v>
      </c>
      <c r="N44" s="22" t="s">
        <v>225</v>
      </c>
      <c r="P44" t="s">
        <v>190</v>
      </c>
      <c r="Q44" t="s">
        <v>191</v>
      </c>
      <c r="R44" t="s">
        <v>226</v>
      </c>
    </row>
    <row r="45" spans="1:18" ht="18" customHeight="1">
      <c r="A45" s="7">
        <v>37</v>
      </c>
      <c r="B45" s="8" t="s">
        <v>227</v>
      </c>
      <c r="C45" s="9" t="s">
        <v>128</v>
      </c>
      <c r="D45" s="7" t="s">
        <v>129</v>
      </c>
      <c r="E45" s="10" t="s">
        <v>130</v>
      </c>
      <c r="F45" s="23" t="s">
        <v>131</v>
      </c>
      <c r="G45" s="13">
        <v>4</v>
      </c>
      <c r="H45" s="13">
        <v>0</v>
      </c>
      <c r="I45" s="2" t="s">
        <v>146</v>
      </c>
      <c r="J45" s="14" t="s">
        <v>145</v>
      </c>
      <c r="K45" s="15" t="s">
        <v>134</v>
      </c>
      <c r="L45" s="15" t="s">
        <v>135</v>
      </c>
      <c r="M45" s="7" t="s">
        <v>129</v>
      </c>
      <c r="N45" s="7"/>
      <c r="P45" t="s">
        <v>193</v>
      </c>
      <c r="Q45" t="s">
        <v>192</v>
      </c>
      <c r="R45" t="s">
        <v>228</v>
      </c>
    </row>
    <row r="46" spans="1:18" ht="18" customHeight="1">
      <c r="A46" s="16">
        <v>38</v>
      </c>
      <c r="B46" s="17" t="s">
        <v>227</v>
      </c>
      <c r="C46" s="18" t="s">
        <v>35</v>
      </c>
      <c r="D46" s="16" t="s">
        <v>137</v>
      </c>
      <c r="E46" s="19" t="s">
        <v>138</v>
      </c>
      <c r="F46" s="24" t="s">
        <v>139</v>
      </c>
      <c r="G46" s="13">
        <v>0</v>
      </c>
      <c r="H46" s="13">
        <v>0</v>
      </c>
      <c r="I46" s="2" t="s">
        <v>153</v>
      </c>
      <c r="J46" s="21" t="s">
        <v>152</v>
      </c>
      <c r="K46" s="16" t="s">
        <v>58</v>
      </c>
      <c r="L46" s="22" t="s">
        <v>59</v>
      </c>
      <c r="M46" s="16" t="s">
        <v>137</v>
      </c>
      <c r="N46" s="16"/>
      <c r="P46" t="s">
        <v>195</v>
      </c>
      <c r="Q46" t="s">
        <v>196</v>
      </c>
      <c r="R46" t="s">
        <v>229</v>
      </c>
    </row>
    <row r="47" spans="1:18" ht="18" customHeight="1">
      <c r="A47" s="7">
        <v>39</v>
      </c>
      <c r="B47" s="8" t="s">
        <v>227</v>
      </c>
      <c r="C47" s="9" t="s">
        <v>69</v>
      </c>
      <c r="D47" s="7" t="s">
        <v>129</v>
      </c>
      <c r="E47" s="10" t="s">
        <v>148</v>
      </c>
      <c r="F47" s="23" t="s">
        <v>147</v>
      </c>
      <c r="G47" s="13">
        <v>2</v>
      </c>
      <c r="H47" s="13">
        <v>2</v>
      </c>
      <c r="I47" s="2" t="s">
        <v>132</v>
      </c>
      <c r="J47" s="14" t="s">
        <v>133</v>
      </c>
      <c r="K47" s="15" t="s">
        <v>149</v>
      </c>
      <c r="L47" s="15" t="s">
        <v>150</v>
      </c>
      <c r="M47" s="7" t="s">
        <v>129</v>
      </c>
      <c r="N47" s="7"/>
      <c r="P47" t="s">
        <v>198</v>
      </c>
      <c r="Q47" t="s">
        <v>197</v>
      </c>
      <c r="R47" t="s">
        <v>230</v>
      </c>
    </row>
    <row r="48" spans="1:18" ht="18" customHeight="1">
      <c r="A48" s="16">
        <v>40</v>
      </c>
      <c r="B48" s="17" t="s">
        <v>227</v>
      </c>
      <c r="C48" s="18" t="s">
        <v>56</v>
      </c>
      <c r="D48" s="16" t="s">
        <v>137</v>
      </c>
      <c r="E48" s="19" t="s">
        <v>155</v>
      </c>
      <c r="F48" s="24" t="s">
        <v>154</v>
      </c>
      <c r="G48" s="13">
        <v>1</v>
      </c>
      <c r="H48" s="13">
        <v>3</v>
      </c>
      <c r="I48" s="2" t="s">
        <v>140</v>
      </c>
      <c r="J48" s="21" t="s">
        <v>141</v>
      </c>
      <c r="K48" s="16" t="s">
        <v>90</v>
      </c>
      <c r="L48" s="22" t="s">
        <v>91</v>
      </c>
      <c r="M48" s="16" t="s">
        <v>137</v>
      </c>
      <c r="N48" s="16"/>
      <c r="P48" t="s">
        <v>200</v>
      </c>
      <c r="Q48" t="s">
        <v>201</v>
      </c>
      <c r="R48" t="s">
        <v>231</v>
      </c>
    </row>
    <row r="49" spans="1:18" ht="18" customHeight="1">
      <c r="A49" s="7">
        <v>41</v>
      </c>
      <c r="B49" s="8" t="s">
        <v>232</v>
      </c>
      <c r="C49" s="9" t="s">
        <v>94</v>
      </c>
      <c r="D49" s="7" t="s">
        <v>169</v>
      </c>
      <c r="E49" s="10" t="s">
        <v>170</v>
      </c>
      <c r="F49" s="23" t="s">
        <v>171</v>
      </c>
      <c r="G49" s="13">
        <v>2</v>
      </c>
      <c r="H49" s="13">
        <v>0</v>
      </c>
      <c r="I49" s="2" t="s">
        <v>178</v>
      </c>
      <c r="J49" s="14" t="s">
        <v>177</v>
      </c>
      <c r="K49" s="7" t="s">
        <v>109</v>
      </c>
      <c r="L49" s="15" t="s">
        <v>110</v>
      </c>
      <c r="M49" s="7" t="s">
        <v>169</v>
      </c>
      <c r="N49" s="7"/>
      <c r="P49" t="s">
        <v>203</v>
      </c>
      <c r="Q49" t="s">
        <v>202</v>
      </c>
      <c r="R49" t="s">
        <v>233</v>
      </c>
    </row>
    <row r="50" spans="1:18" ht="18" customHeight="1">
      <c r="A50" s="16">
        <v>42</v>
      </c>
      <c r="B50" s="17" t="s">
        <v>232</v>
      </c>
      <c r="C50" s="18" t="s">
        <v>234</v>
      </c>
      <c r="D50" s="16" t="s">
        <v>158</v>
      </c>
      <c r="E50" s="19" t="s">
        <v>159</v>
      </c>
      <c r="F50" s="24" t="s">
        <v>160</v>
      </c>
      <c r="G50" s="13">
        <v>3</v>
      </c>
      <c r="H50" s="13">
        <v>0</v>
      </c>
      <c r="I50" s="2" t="s">
        <v>165</v>
      </c>
      <c r="J50" s="21" t="s">
        <v>164</v>
      </c>
      <c r="K50" s="22" t="s">
        <v>117</v>
      </c>
      <c r="L50" s="22" t="s">
        <v>118</v>
      </c>
      <c r="M50" s="16" t="s">
        <v>158</v>
      </c>
      <c r="N50" s="16"/>
    </row>
    <row r="51" spans="1:18" ht="18" customHeight="1">
      <c r="A51" s="7">
        <v>43</v>
      </c>
      <c r="B51" s="8" t="s">
        <v>232</v>
      </c>
      <c r="C51" s="9" t="s">
        <v>223</v>
      </c>
      <c r="D51" s="7" t="s">
        <v>158</v>
      </c>
      <c r="E51" s="10" t="s">
        <v>167</v>
      </c>
      <c r="F51" s="23" t="s">
        <v>166</v>
      </c>
      <c r="G51" s="13">
        <v>3</v>
      </c>
      <c r="H51" s="13">
        <v>2</v>
      </c>
      <c r="I51" s="2" t="s">
        <v>161</v>
      </c>
      <c r="J51" s="14" t="s">
        <v>162</v>
      </c>
      <c r="K51" s="15" t="s">
        <v>75</v>
      </c>
      <c r="L51" s="15" t="s">
        <v>76</v>
      </c>
      <c r="M51" s="7" t="s">
        <v>158</v>
      </c>
      <c r="N51" s="7"/>
    </row>
    <row r="52" spans="1:18" ht="18" customHeight="1">
      <c r="A52" s="16">
        <v>44</v>
      </c>
      <c r="B52" s="17" t="s">
        <v>232</v>
      </c>
      <c r="C52" s="18" t="s">
        <v>218</v>
      </c>
      <c r="D52" s="16" t="s">
        <v>169</v>
      </c>
      <c r="E52" s="19" t="s">
        <v>180</v>
      </c>
      <c r="F52" s="24" t="s">
        <v>179</v>
      </c>
      <c r="G52" s="13">
        <v>1</v>
      </c>
      <c r="H52" s="13">
        <v>2</v>
      </c>
      <c r="I52" s="2" t="s">
        <v>172</v>
      </c>
      <c r="J52" s="21" t="s">
        <v>173</v>
      </c>
      <c r="K52" s="16" t="s">
        <v>66</v>
      </c>
      <c r="L52" s="22" t="s">
        <v>67</v>
      </c>
      <c r="M52" s="16" t="s">
        <v>169</v>
      </c>
      <c r="N52" s="16"/>
    </row>
    <row r="53" spans="1:18" ht="18" customHeight="1">
      <c r="A53" s="7">
        <v>45</v>
      </c>
      <c r="B53" s="8" t="s">
        <v>235</v>
      </c>
      <c r="C53" s="9" t="s">
        <v>94</v>
      </c>
      <c r="D53" s="7" t="s">
        <v>183</v>
      </c>
      <c r="E53" s="10" t="s">
        <v>184</v>
      </c>
      <c r="F53" s="23" t="s">
        <v>185</v>
      </c>
      <c r="G53" s="13">
        <v>5</v>
      </c>
      <c r="H53" s="13">
        <v>0</v>
      </c>
      <c r="I53" s="2" t="s">
        <v>201</v>
      </c>
      <c r="J53" s="14" t="s">
        <v>200</v>
      </c>
      <c r="K53" s="7" t="s">
        <v>100</v>
      </c>
      <c r="L53" s="15" t="s">
        <v>101</v>
      </c>
      <c r="M53" s="7" t="s">
        <v>183</v>
      </c>
      <c r="N53" s="7"/>
    </row>
    <row r="54" spans="1:18" ht="18" customHeight="1">
      <c r="A54" s="16">
        <v>46</v>
      </c>
      <c r="B54" s="17" t="s">
        <v>235</v>
      </c>
      <c r="C54" s="18" t="s">
        <v>103</v>
      </c>
      <c r="D54" s="16" t="s">
        <v>189</v>
      </c>
      <c r="E54" s="19" t="s">
        <v>190</v>
      </c>
      <c r="F54" s="24" t="s">
        <v>191</v>
      </c>
      <c r="G54" s="13">
        <v>0</v>
      </c>
      <c r="H54" s="13">
        <v>0</v>
      </c>
      <c r="I54" s="2" t="s">
        <v>196</v>
      </c>
      <c r="J54" s="21" t="s">
        <v>195</v>
      </c>
      <c r="K54" s="22" t="s">
        <v>82</v>
      </c>
      <c r="L54" s="22" t="s">
        <v>83</v>
      </c>
      <c r="M54" s="16" t="s">
        <v>189</v>
      </c>
      <c r="N54" s="16"/>
    </row>
    <row r="55" spans="1:18" ht="18" customHeight="1">
      <c r="A55" s="7">
        <v>47</v>
      </c>
      <c r="B55" s="8" t="s">
        <v>235</v>
      </c>
      <c r="C55" s="9" t="s">
        <v>112</v>
      </c>
      <c r="D55" s="7" t="s">
        <v>189</v>
      </c>
      <c r="E55" s="10" t="s">
        <v>198</v>
      </c>
      <c r="F55" s="23" t="s">
        <v>197</v>
      </c>
      <c r="G55" s="13">
        <v>0</v>
      </c>
      <c r="H55" s="13">
        <v>1</v>
      </c>
      <c r="I55" s="2" t="s">
        <v>192</v>
      </c>
      <c r="J55" s="14" t="s">
        <v>193</v>
      </c>
      <c r="K55" s="7" t="s">
        <v>51</v>
      </c>
      <c r="L55" s="15" t="s">
        <v>52</v>
      </c>
      <c r="M55" s="7" t="s">
        <v>189</v>
      </c>
      <c r="N55" s="7"/>
    </row>
    <row r="56" spans="1:18" ht="18" customHeight="1">
      <c r="A56" s="16">
        <v>48</v>
      </c>
      <c r="B56" s="17" t="s">
        <v>235</v>
      </c>
      <c r="C56" s="18" t="s">
        <v>43</v>
      </c>
      <c r="D56" s="16" t="s">
        <v>183</v>
      </c>
      <c r="E56" s="19" t="s">
        <v>203</v>
      </c>
      <c r="F56" s="24" t="s">
        <v>202</v>
      </c>
      <c r="G56" s="13">
        <v>1</v>
      </c>
      <c r="H56" s="13">
        <v>0</v>
      </c>
      <c r="I56" s="2" t="s">
        <v>186</v>
      </c>
      <c r="J56" s="21" t="s">
        <v>187</v>
      </c>
      <c r="K56" s="22" t="s">
        <v>44</v>
      </c>
      <c r="L56" s="22" t="s">
        <v>45</v>
      </c>
      <c r="M56" s="16" t="s">
        <v>183</v>
      </c>
      <c r="N56" s="16"/>
    </row>
    <row r="58" spans="1:18" ht="21.75" customHeight="1">
      <c r="A58" s="120" t="s">
        <v>236</v>
      </c>
      <c r="B58" s="121"/>
      <c r="C58" s="121"/>
      <c r="D58" s="121"/>
      <c r="E58" s="121"/>
      <c r="F58" s="122"/>
      <c r="G58" s="121"/>
      <c r="H58" s="121"/>
      <c r="I58" s="123"/>
      <c r="J58" s="121"/>
      <c r="K58" s="124"/>
      <c r="L58" s="124"/>
      <c r="M58" s="121"/>
      <c r="N58" s="121"/>
    </row>
    <row r="59" spans="1:18" ht="18" customHeight="1">
      <c r="A59" s="7">
        <v>49</v>
      </c>
      <c r="B59" s="8" t="s">
        <v>237</v>
      </c>
      <c r="C59" s="9" t="s">
        <v>35</v>
      </c>
      <c r="D59" s="7" t="s">
        <v>50</v>
      </c>
      <c r="E59" s="10" t="s">
        <v>65</v>
      </c>
      <c r="F59" s="23" t="s">
        <v>64</v>
      </c>
      <c r="G59" s="13">
        <v>2</v>
      </c>
      <c r="H59" s="13">
        <v>1</v>
      </c>
      <c r="I59" s="2" t="s">
        <v>32</v>
      </c>
      <c r="J59" s="14" t="s">
        <v>31</v>
      </c>
      <c r="K59" s="7" t="s">
        <v>90</v>
      </c>
      <c r="L59" s="15" t="s">
        <v>91</v>
      </c>
      <c r="M59" s="7" t="s">
        <v>50</v>
      </c>
      <c r="N59" s="7"/>
    </row>
    <row r="60" spans="1:18" ht="18" customHeight="1">
      <c r="A60" s="16">
        <v>50</v>
      </c>
      <c r="B60" s="17" t="s">
        <v>237</v>
      </c>
      <c r="C60" s="18" t="s">
        <v>35</v>
      </c>
      <c r="D60" s="16" t="s">
        <v>50</v>
      </c>
      <c r="E60" s="19" t="s">
        <v>40</v>
      </c>
      <c r="F60" s="24" t="s">
        <v>41</v>
      </c>
      <c r="G60" s="13">
        <v>3</v>
      </c>
      <c r="H60" s="13">
        <v>1</v>
      </c>
      <c r="I60" s="2" t="s">
        <v>61</v>
      </c>
      <c r="J60" s="21" t="s">
        <v>60</v>
      </c>
      <c r="K60" s="22" t="s">
        <v>142</v>
      </c>
      <c r="L60" s="22" t="s">
        <v>143</v>
      </c>
      <c r="M60" s="16" t="s">
        <v>50</v>
      </c>
      <c r="N60" s="16"/>
    </row>
    <row r="61" spans="1:18" ht="18" customHeight="1">
      <c r="A61" s="7">
        <v>51</v>
      </c>
      <c r="B61" s="8" t="s">
        <v>237</v>
      </c>
      <c r="C61" s="9" t="s">
        <v>69</v>
      </c>
      <c r="D61" s="7" t="s">
        <v>70</v>
      </c>
      <c r="E61" s="10" t="s">
        <v>81</v>
      </c>
      <c r="F61" s="23" t="s">
        <v>80</v>
      </c>
      <c r="G61" s="13">
        <v>0</v>
      </c>
      <c r="H61" s="13">
        <v>3</v>
      </c>
      <c r="I61" s="2" t="s">
        <v>72</v>
      </c>
      <c r="J61" s="14" t="s">
        <v>71</v>
      </c>
      <c r="K61" s="15" t="s">
        <v>149</v>
      </c>
      <c r="L61" s="15" t="s">
        <v>150</v>
      </c>
      <c r="M61" s="7" t="s">
        <v>70</v>
      </c>
      <c r="N61" s="7"/>
    </row>
    <row r="62" spans="1:18" ht="18" customHeight="1">
      <c r="A62" s="16">
        <v>52</v>
      </c>
      <c r="B62" s="17" t="s">
        <v>237</v>
      </c>
      <c r="C62" s="18" t="s">
        <v>69</v>
      </c>
      <c r="D62" s="16" t="s">
        <v>70</v>
      </c>
      <c r="E62" s="19" t="s">
        <v>74</v>
      </c>
      <c r="F62" s="24" t="s">
        <v>73</v>
      </c>
      <c r="G62" s="13">
        <v>4</v>
      </c>
      <c r="H62" s="13">
        <v>2</v>
      </c>
      <c r="I62" s="2" t="s">
        <v>79</v>
      </c>
      <c r="J62" s="21" t="s">
        <v>78</v>
      </c>
      <c r="K62" s="22" t="s">
        <v>134</v>
      </c>
      <c r="L62" s="22" t="s">
        <v>135</v>
      </c>
      <c r="M62" s="16" t="s">
        <v>70</v>
      </c>
      <c r="N62" s="16"/>
    </row>
    <row r="63" spans="1:18" ht="18" customHeight="1">
      <c r="A63" s="7">
        <v>53</v>
      </c>
      <c r="B63" s="8" t="s">
        <v>237</v>
      </c>
      <c r="C63" s="9" t="s">
        <v>56</v>
      </c>
      <c r="D63" s="7" t="s">
        <v>36</v>
      </c>
      <c r="E63" s="10" t="s">
        <v>27</v>
      </c>
      <c r="F63" s="23" t="s">
        <v>28</v>
      </c>
      <c r="G63" s="13">
        <v>0</v>
      </c>
      <c r="H63" s="13">
        <v>3</v>
      </c>
      <c r="I63" s="2" t="s">
        <v>5</v>
      </c>
      <c r="J63" s="14" t="s">
        <v>4</v>
      </c>
      <c r="K63" s="15" t="s">
        <v>37</v>
      </c>
      <c r="L63" s="15" t="s">
        <v>38</v>
      </c>
      <c r="M63" s="7" t="s">
        <v>36</v>
      </c>
      <c r="N63" s="7"/>
    </row>
    <row r="64" spans="1:18" ht="18" customHeight="1">
      <c r="A64" s="16">
        <v>54</v>
      </c>
      <c r="B64" s="17" t="s">
        <v>237</v>
      </c>
      <c r="C64" s="18" t="s">
        <v>56</v>
      </c>
      <c r="D64" s="16" t="s">
        <v>36</v>
      </c>
      <c r="E64" s="19" t="s">
        <v>7</v>
      </c>
      <c r="F64" s="24" t="s">
        <v>8</v>
      </c>
      <c r="G64" s="13">
        <v>1</v>
      </c>
      <c r="H64" s="13">
        <v>0</v>
      </c>
      <c r="I64" s="2" t="s">
        <v>25</v>
      </c>
      <c r="J64" s="21" t="s">
        <v>24</v>
      </c>
      <c r="K64" s="16" t="s">
        <v>124</v>
      </c>
      <c r="L64" s="22" t="s">
        <v>125</v>
      </c>
      <c r="M64" s="16" t="s">
        <v>36</v>
      </c>
      <c r="N64" s="16"/>
    </row>
    <row r="65" spans="1:14" ht="18" customHeight="1">
      <c r="A65" s="7">
        <v>55</v>
      </c>
      <c r="B65" s="8" t="s">
        <v>238</v>
      </c>
      <c r="C65" s="9" t="s">
        <v>103</v>
      </c>
      <c r="D65" s="7" t="s">
        <v>95</v>
      </c>
      <c r="E65" s="10" t="s">
        <v>99</v>
      </c>
      <c r="F65" s="23" t="s">
        <v>98</v>
      </c>
      <c r="G65" s="13">
        <v>0</v>
      </c>
      <c r="H65" s="13">
        <v>2</v>
      </c>
      <c r="I65" s="2" t="s">
        <v>114</v>
      </c>
      <c r="J65" s="14" t="s">
        <v>113</v>
      </c>
      <c r="K65" s="15" t="s">
        <v>117</v>
      </c>
      <c r="L65" s="15" t="s">
        <v>118</v>
      </c>
      <c r="M65" s="7" t="s">
        <v>95</v>
      </c>
      <c r="N65" s="7"/>
    </row>
    <row r="66" spans="1:14" ht="18" customHeight="1">
      <c r="A66" s="16">
        <v>56</v>
      </c>
      <c r="B66" s="17" t="s">
        <v>238</v>
      </c>
      <c r="C66" s="18" t="s">
        <v>103</v>
      </c>
      <c r="D66" s="16" t="s">
        <v>95</v>
      </c>
      <c r="E66" s="19" t="s">
        <v>116</v>
      </c>
      <c r="F66" s="24" t="s">
        <v>115</v>
      </c>
      <c r="G66" s="13">
        <v>2</v>
      </c>
      <c r="H66" s="13">
        <v>1</v>
      </c>
      <c r="I66" s="2" t="s">
        <v>97</v>
      </c>
      <c r="J66" s="21" t="s">
        <v>96</v>
      </c>
      <c r="K66" s="22" t="s">
        <v>75</v>
      </c>
      <c r="L66" s="22" t="s">
        <v>76</v>
      </c>
      <c r="M66" s="16" t="s">
        <v>95</v>
      </c>
      <c r="N66" s="16"/>
    </row>
    <row r="67" spans="1:14" ht="18" customHeight="1">
      <c r="A67" s="7">
        <v>57</v>
      </c>
      <c r="B67" s="8" t="s">
        <v>238</v>
      </c>
      <c r="C67" s="9" t="s">
        <v>112</v>
      </c>
      <c r="D67" s="7" t="s">
        <v>104</v>
      </c>
      <c r="E67" s="10" t="s">
        <v>108</v>
      </c>
      <c r="F67" s="23" t="s">
        <v>107</v>
      </c>
      <c r="G67" s="13">
        <v>1</v>
      </c>
      <c r="H67" s="13">
        <v>1</v>
      </c>
      <c r="I67" s="2" t="s">
        <v>121</v>
      </c>
      <c r="J67" s="14" t="s">
        <v>120</v>
      </c>
      <c r="K67" s="7" t="s">
        <v>109</v>
      </c>
      <c r="L67" s="15" t="s">
        <v>110</v>
      </c>
      <c r="M67" s="7" t="s">
        <v>104</v>
      </c>
      <c r="N67" s="7"/>
    </row>
    <row r="68" spans="1:14" ht="18" customHeight="1">
      <c r="A68" s="16">
        <v>58</v>
      </c>
      <c r="B68" s="17" t="s">
        <v>238</v>
      </c>
      <c r="C68" s="18" t="s">
        <v>112</v>
      </c>
      <c r="D68" s="16" t="s">
        <v>104</v>
      </c>
      <c r="E68" s="19" t="s">
        <v>123</v>
      </c>
      <c r="F68" s="24" t="s">
        <v>122</v>
      </c>
      <c r="G68" s="13">
        <v>1</v>
      </c>
      <c r="H68" s="13">
        <v>3</v>
      </c>
      <c r="I68" s="2" t="s">
        <v>106</v>
      </c>
      <c r="J68" s="21" t="s">
        <v>105</v>
      </c>
      <c r="K68" s="22" t="s">
        <v>174</v>
      </c>
      <c r="L68" s="22" t="s">
        <v>175</v>
      </c>
      <c r="M68" s="16" t="s">
        <v>104</v>
      </c>
      <c r="N68" s="16"/>
    </row>
    <row r="69" spans="1:14" ht="18" customHeight="1">
      <c r="A69" s="7">
        <v>59</v>
      </c>
      <c r="B69" s="8" t="s">
        <v>238</v>
      </c>
      <c r="C69" s="9" t="s">
        <v>43</v>
      </c>
      <c r="D69" s="7" t="s">
        <v>57</v>
      </c>
      <c r="E69" s="10" t="s">
        <v>89</v>
      </c>
      <c r="F69" s="23" t="s">
        <v>88</v>
      </c>
      <c r="G69" s="13">
        <v>3</v>
      </c>
      <c r="H69" s="13">
        <v>2</v>
      </c>
      <c r="I69" s="2" t="s">
        <v>47</v>
      </c>
      <c r="J69" s="14" t="s">
        <v>46</v>
      </c>
      <c r="K69" s="7" t="s">
        <v>58</v>
      </c>
      <c r="L69" s="15" t="s">
        <v>59</v>
      </c>
      <c r="M69" s="7" t="s">
        <v>57</v>
      </c>
      <c r="N69" s="7"/>
    </row>
    <row r="70" spans="1:14" ht="18" customHeight="1">
      <c r="A70" s="16">
        <v>60</v>
      </c>
      <c r="B70" s="17" t="s">
        <v>238</v>
      </c>
      <c r="C70" s="18" t="s">
        <v>43</v>
      </c>
      <c r="D70" s="16" t="s">
        <v>57</v>
      </c>
      <c r="E70" s="19" t="s">
        <v>53</v>
      </c>
      <c r="F70" s="24" t="s">
        <v>54</v>
      </c>
      <c r="G70" s="13">
        <v>0</v>
      </c>
      <c r="H70" s="13">
        <v>0</v>
      </c>
      <c r="I70" s="2" t="s">
        <v>87</v>
      </c>
      <c r="J70" s="21" t="s">
        <v>86</v>
      </c>
      <c r="K70" s="16" t="s">
        <v>66</v>
      </c>
      <c r="L70" s="22" t="s">
        <v>67</v>
      </c>
      <c r="M70" s="16" t="s">
        <v>57</v>
      </c>
      <c r="N70" s="16"/>
    </row>
    <row r="71" spans="1:14" ht="18" customHeight="1">
      <c r="A71" s="7">
        <v>61</v>
      </c>
      <c r="B71" s="8" t="s">
        <v>239</v>
      </c>
      <c r="C71" s="9" t="s">
        <v>35</v>
      </c>
      <c r="D71" s="7" t="s">
        <v>158</v>
      </c>
      <c r="E71" s="10" t="s">
        <v>167</v>
      </c>
      <c r="F71" s="23" t="s">
        <v>166</v>
      </c>
      <c r="G71" s="13">
        <v>1</v>
      </c>
      <c r="H71" s="13">
        <v>4</v>
      </c>
      <c r="I71" s="2" t="s">
        <v>160</v>
      </c>
      <c r="J71" s="14" t="s">
        <v>159</v>
      </c>
      <c r="K71" s="15" t="s">
        <v>82</v>
      </c>
      <c r="L71" s="15" t="s">
        <v>83</v>
      </c>
      <c r="M71" s="7" t="s">
        <v>158</v>
      </c>
      <c r="N71" s="7"/>
    </row>
    <row r="72" spans="1:14" ht="18" customHeight="1">
      <c r="A72" s="16">
        <v>62</v>
      </c>
      <c r="B72" s="17" t="s">
        <v>239</v>
      </c>
      <c r="C72" s="18" t="s">
        <v>35</v>
      </c>
      <c r="D72" s="16" t="s">
        <v>158</v>
      </c>
      <c r="E72" s="19" t="s">
        <v>162</v>
      </c>
      <c r="F72" s="24" t="s">
        <v>161</v>
      </c>
      <c r="G72" s="13">
        <v>5</v>
      </c>
      <c r="H72" s="13">
        <v>0</v>
      </c>
      <c r="I72" s="2" t="s">
        <v>165</v>
      </c>
      <c r="J72" s="21" t="s">
        <v>164</v>
      </c>
      <c r="K72" s="16" t="s">
        <v>51</v>
      </c>
      <c r="L72" s="22" t="s">
        <v>52</v>
      </c>
      <c r="M72" s="16" t="s">
        <v>158</v>
      </c>
      <c r="N72" s="16"/>
    </row>
    <row r="73" spans="1:14" ht="18" customHeight="1">
      <c r="A73" s="7">
        <v>63</v>
      </c>
      <c r="B73" s="8" t="s">
        <v>239</v>
      </c>
      <c r="C73" s="9" t="s">
        <v>223</v>
      </c>
      <c r="D73" s="7" t="s">
        <v>129</v>
      </c>
      <c r="E73" s="10" t="s">
        <v>133</v>
      </c>
      <c r="F73" s="23" t="s">
        <v>132</v>
      </c>
      <c r="G73" s="13">
        <v>0</v>
      </c>
      <c r="H73" s="13">
        <v>0</v>
      </c>
      <c r="I73" s="2" t="s">
        <v>146</v>
      </c>
      <c r="J73" s="14" t="s">
        <v>145</v>
      </c>
      <c r="K73" s="7" t="s">
        <v>100</v>
      </c>
      <c r="L73" s="15" t="s">
        <v>101</v>
      </c>
      <c r="M73" s="7" t="s">
        <v>129</v>
      </c>
      <c r="N73" s="7"/>
    </row>
    <row r="74" spans="1:14" ht="18" customHeight="1">
      <c r="A74" s="16">
        <v>64</v>
      </c>
      <c r="B74" s="17" t="s">
        <v>239</v>
      </c>
      <c r="C74" s="18" t="s">
        <v>223</v>
      </c>
      <c r="D74" s="16" t="s">
        <v>129</v>
      </c>
      <c r="E74" s="19" t="s">
        <v>148</v>
      </c>
      <c r="F74" s="24" t="s">
        <v>147</v>
      </c>
      <c r="G74" s="13">
        <v>0</v>
      </c>
      <c r="H74" s="13">
        <v>1</v>
      </c>
      <c r="I74" s="2" t="s">
        <v>131</v>
      </c>
      <c r="J74" s="21" t="s">
        <v>130</v>
      </c>
      <c r="K74" s="22" t="s">
        <v>44</v>
      </c>
      <c r="L74" s="22" t="s">
        <v>45</v>
      </c>
      <c r="M74" s="16" t="s">
        <v>129</v>
      </c>
      <c r="N74" s="16"/>
    </row>
    <row r="75" spans="1:14" ht="18" customHeight="1">
      <c r="A75" s="7">
        <v>65</v>
      </c>
      <c r="B75" s="8" t="s">
        <v>239</v>
      </c>
      <c r="C75" s="9" t="s">
        <v>218</v>
      </c>
      <c r="D75" s="7" t="s">
        <v>137</v>
      </c>
      <c r="E75" s="10" t="s">
        <v>141</v>
      </c>
      <c r="F75" s="23" t="s">
        <v>140</v>
      </c>
      <c r="G75" s="13">
        <v>1</v>
      </c>
      <c r="H75" s="13">
        <v>1</v>
      </c>
      <c r="I75" s="2" t="s">
        <v>153</v>
      </c>
      <c r="J75" s="14" t="s">
        <v>152</v>
      </c>
      <c r="K75" s="15" t="s">
        <v>142</v>
      </c>
      <c r="L75" s="15" t="s">
        <v>143</v>
      </c>
      <c r="M75" s="7" t="s">
        <v>137</v>
      </c>
      <c r="N75" s="7"/>
    </row>
    <row r="76" spans="1:14" ht="18" customHeight="1">
      <c r="A76" s="16">
        <v>66</v>
      </c>
      <c r="B76" s="17" t="s">
        <v>239</v>
      </c>
      <c r="C76" s="18" t="s">
        <v>218</v>
      </c>
      <c r="D76" s="16" t="s">
        <v>137</v>
      </c>
      <c r="E76" s="19" t="s">
        <v>155</v>
      </c>
      <c r="F76" s="24" t="s">
        <v>154</v>
      </c>
      <c r="G76" s="13">
        <v>1</v>
      </c>
      <c r="H76" s="13">
        <v>4</v>
      </c>
      <c r="I76" s="2" t="s">
        <v>139</v>
      </c>
      <c r="J76" s="21" t="s">
        <v>138</v>
      </c>
      <c r="K76" s="16" t="s">
        <v>90</v>
      </c>
      <c r="L76" s="22" t="s">
        <v>91</v>
      </c>
      <c r="M76" s="16" t="s">
        <v>137</v>
      </c>
      <c r="N76" s="16"/>
    </row>
    <row r="77" spans="1:14" ht="18" customHeight="1">
      <c r="A77" s="7">
        <v>67</v>
      </c>
      <c r="B77" s="8" t="s">
        <v>240</v>
      </c>
      <c r="C77" s="9" t="s">
        <v>234</v>
      </c>
      <c r="D77" s="7" t="s">
        <v>189</v>
      </c>
      <c r="E77" s="10" t="s">
        <v>198</v>
      </c>
      <c r="F77" s="23" t="s">
        <v>197</v>
      </c>
      <c r="G77" s="13">
        <v>0</v>
      </c>
      <c r="H77" s="13">
        <v>2</v>
      </c>
      <c r="I77" s="2" t="s">
        <v>191</v>
      </c>
      <c r="J77" s="14" t="s">
        <v>190</v>
      </c>
      <c r="K77" s="15" t="s">
        <v>75</v>
      </c>
      <c r="L77" s="15" t="s">
        <v>76</v>
      </c>
      <c r="M77" s="7" t="s">
        <v>189</v>
      </c>
      <c r="N77" s="7"/>
    </row>
    <row r="78" spans="1:14" ht="18" customHeight="1">
      <c r="A78" s="16">
        <v>68</v>
      </c>
      <c r="B78" s="17" t="s">
        <v>240</v>
      </c>
      <c r="C78" s="18" t="s">
        <v>234</v>
      </c>
      <c r="D78" s="16" t="s">
        <v>189</v>
      </c>
      <c r="E78" s="19" t="s">
        <v>193</v>
      </c>
      <c r="F78" s="24" t="s">
        <v>192</v>
      </c>
      <c r="G78" s="13">
        <v>2</v>
      </c>
      <c r="H78" s="13">
        <v>1</v>
      </c>
      <c r="I78" s="2" t="s">
        <v>196</v>
      </c>
      <c r="J78" s="21" t="s">
        <v>195</v>
      </c>
      <c r="K78" s="22" t="s">
        <v>117</v>
      </c>
      <c r="L78" s="22" t="s">
        <v>118</v>
      </c>
      <c r="M78" s="16" t="s">
        <v>189</v>
      </c>
      <c r="N78" s="16"/>
    </row>
    <row r="79" spans="1:14" ht="18" customHeight="1">
      <c r="A79" s="7">
        <v>69</v>
      </c>
      <c r="B79" s="8" t="s">
        <v>240</v>
      </c>
      <c r="C79" s="9" t="s">
        <v>241</v>
      </c>
      <c r="D79" s="7" t="s">
        <v>183</v>
      </c>
      <c r="E79" s="10" t="s">
        <v>203</v>
      </c>
      <c r="F79" s="23" t="s">
        <v>202</v>
      </c>
      <c r="G79" s="13">
        <v>0</v>
      </c>
      <c r="H79" s="13">
        <v>0</v>
      </c>
      <c r="I79" s="2" t="s">
        <v>185</v>
      </c>
      <c r="J79" s="14" t="s">
        <v>184</v>
      </c>
      <c r="K79" s="15" t="s">
        <v>149</v>
      </c>
      <c r="L79" s="15" t="s">
        <v>150</v>
      </c>
      <c r="M79" s="7" t="s">
        <v>183</v>
      </c>
      <c r="N79" s="7"/>
    </row>
    <row r="80" spans="1:14" ht="18" customHeight="1">
      <c r="A80" s="16">
        <v>70</v>
      </c>
      <c r="B80" s="17" t="s">
        <v>240</v>
      </c>
      <c r="C80" s="18" t="s">
        <v>241</v>
      </c>
      <c r="D80" s="16" t="s">
        <v>183</v>
      </c>
      <c r="E80" s="19" t="s">
        <v>187</v>
      </c>
      <c r="F80" s="24" t="s">
        <v>186</v>
      </c>
      <c r="G80" s="13">
        <v>3</v>
      </c>
      <c r="H80" s="13">
        <v>1</v>
      </c>
      <c r="I80" s="2" t="s">
        <v>201</v>
      </c>
      <c r="J80" s="21" t="s">
        <v>200</v>
      </c>
      <c r="K80" s="22" t="s">
        <v>134</v>
      </c>
      <c r="L80" s="22" t="s">
        <v>135</v>
      </c>
      <c r="M80" s="16" t="s">
        <v>183</v>
      </c>
      <c r="N80" s="16"/>
    </row>
    <row r="81" spans="1:14" ht="18" customHeight="1">
      <c r="A81" s="7">
        <v>71</v>
      </c>
      <c r="B81" s="8" t="s">
        <v>240</v>
      </c>
      <c r="C81" s="9" t="s">
        <v>43</v>
      </c>
      <c r="D81" s="7" t="s">
        <v>169</v>
      </c>
      <c r="E81" s="10" t="s">
        <v>173</v>
      </c>
      <c r="F81" s="23" t="s">
        <v>172</v>
      </c>
      <c r="G81" s="13">
        <v>3</v>
      </c>
      <c r="H81" s="13">
        <v>3</v>
      </c>
      <c r="I81" s="2" t="s">
        <v>178</v>
      </c>
      <c r="J81" s="14" t="s">
        <v>177</v>
      </c>
      <c r="K81" s="15" t="s">
        <v>174</v>
      </c>
      <c r="L81" s="15" t="s">
        <v>175</v>
      </c>
      <c r="M81" s="7" t="s">
        <v>169</v>
      </c>
      <c r="N81" s="7"/>
    </row>
    <row r="82" spans="1:14" ht="18" customHeight="1">
      <c r="A82" s="16">
        <v>72</v>
      </c>
      <c r="B82" s="17" t="s">
        <v>240</v>
      </c>
      <c r="C82" s="18" t="s">
        <v>43</v>
      </c>
      <c r="D82" s="16" t="s">
        <v>169</v>
      </c>
      <c r="E82" s="19" t="s">
        <v>180</v>
      </c>
      <c r="F82" s="24" t="s">
        <v>179</v>
      </c>
      <c r="G82" s="13">
        <v>1</v>
      </c>
      <c r="H82" s="13">
        <v>3</v>
      </c>
      <c r="I82" s="2" t="s">
        <v>171</v>
      </c>
      <c r="J82" s="21" t="s">
        <v>170</v>
      </c>
      <c r="K82" s="16" t="s">
        <v>109</v>
      </c>
      <c r="L82" s="22" t="s">
        <v>110</v>
      </c>
      <c r="M82" s="16" t="s">
        <v>169</v>
      </c>
      <c r="N82" s="16"/>
    </row>
    <row r="84" spans="1:14" ht="21.75" customHeight="1">
      <c r="A84" s="126" t="s">
        <v>242</v>
      </c>
      <c r="B84" s="121"/>
      <c r="C84" s="121"/>
      <c r="D84" s="121"/>
      <c r="E84" s="121"/>
      <c r="F84" s="122"/>
      <c r="G84" s="121"/>
      <c r="H84" s="121"/>
      <c r="I84" s="123"/>
      <c r="J84" s="121"/>
      <c r="K84" s="124"/>
      <c r="L84" s="124"/>
      <c r="M84" s="121"/>
      <c r="N84" s="121"/>
    </row>
    <row r="85" spans="1:14" ht="18" customHeight="1">
      <c r="A85" s="25">
        <v>73</v>
      </c>
      <c r="B85" s="26" t="s">
        <v>243</v>
      </c>
      <c r="C85" s="27" t="s">
        <v>35</v>
      </c>
      <c r="D85" s="25">
        <v>32</v>
      </c>
      <c r="E85" s="28" t="s">
        <v>7</v>
      </c>
      <c r="F85" s="29" t="s">
        <v>8</v>
      </c>
      <c r="G85" s="13">
        <v>0</v>
      </c>
      <c r="H85" s="13">
        <v>1</v>
      </c>
      <c r="I85" s="30" t="s">
        <v>32</v>
      </c>
      <c r="J85" s="31" t="s">
        <v>31</v>
      </c>
      <c r="K85" s="25" t="s">
        <v>58</v>
      </c>
      <c r="L85" s="32" t="s">
        <v>59</v>
      </c>
      <c r="M85" s="25" t="s">
        <v>244</v>
      </c>
      <c r="N85" s="25"/>
    </row>
    <row r="86" spans="1:14" ht="18" customHeight="1">
      <c r="A86" s="25">
        <v>76</v>
      </c>
      <c r="B86" s="26" t="s">
        <v>245</v>
      </c>
      <c r="C86" s="27" t="s">
        <v>94</v>
      </c>
      <c r="D86" s="25">
        <v>32</v>
      </c>
      <c r="E86" s="28" t="s">
        <v>71</v>
      </c>
      <c r="F86" s="29" t="s">
        <v>72</v>
      </c>
      <c r="G86" s="13">
        <v>2</v>
      </c>
      <c r="H86" s="13">
        <v>1</v>
      </c>
      <c r="I86" s="30" t="s">
        <v>107</v>
      </c>
      <c r="J86" s="31" t="s">
        <v>108</v>
      </c>
      <c r="K86" s="32" t="s">
        <v>100</v>
      </c>
      <c r="L86" s="32" t="s">
        <v>101</v>
      </c>
      <c r="M86" s="25" t="s">
        <v>244</v>
      </c>
      <c r="N86" s="25"/>
    </row>
    <row r="87" spans="1:14" ht="18" customHeight="1">
      <c r="A87" s="25">
        <v>74</v>
      </c>
      <c r="B87" s="26" t="s">
        <v>245</v>
      </c>
      <c r="C87" s="27" t="s">
        <v>246</v>
      </c>
      <c r="D87" s="25">
        <v>32</v>
      </c>
      <c r="E87" s="28" t="s">
        <v>96</v>
      </c>
      <c r="F87" s="29" t="s">
        <v>97</v>
      </c>
      <c r="G87" s="13">
        <v>4</v>
      </c>
      <c r="H87" s="13">
        <v>5</v>
      </c>
      <c r="I87" s="30" t="s">
        <v>54</v>
      </c>
      <c r="J87" s="31" t="s">
        <v>53</v>
      </c>
      <c r="K87" s="25" t="s">
        <v>82</v>
      </c>
      <c r="L87" s="32" t="s">
        <v>83</v>
      </c>
      <c r="M87" s="25" t="s">
        <v>244</v>
      </c>
      <c r="N87" s="25"/>
    </row>
    <row r="88" spans="1:14" ht="18" customHeight="1">
      <c r="A88" s="25">
        <v>75</v>
      </c>
      <c r="B88" s="26" t="s">
        <v>245</v>
      </c>
      <c r="C88" s="27" t="s">
        <v>56</v>
      </c>
      <c r="D88" s="25">
        <v>32</v>
      </c>
      <c r="E88" s="28" t="s">
        <v>105</v>
      </c>
      <c r="F88" s="29" t="s">
        <v>106</v>
      </c>
      <c r="G88" s="13">
        <v>3</v>
      </c>
      <c r="H88" s="13">
        <v>4</v>
      </c>
      <c r="I88" s="30" t="s">
        <v>73</v>
      </c>
      <c r="J88" s="31" t="s">
        <v>74</v>
      </c>
      <c r="K88" s="25" t="s">
        <v>124</v>
      </c>
      <c r="L88" s="32" t="s">
        <v>125</v>
      </c>
      <c r="M88" s="25" t="s">
        <v>244</v>
      </c>
      <c r="N88" s="25"/>
    </row>
    <row r="89" spans="1:14" ht="18" customHeight="1">
      <c r="A89" s="25">
        <v>78</v>
      </c>
      <c r="B89" s="26" t="s">
        <v>247</v>
      </c>
      <c r="C89" s="27" t="s">
        <v>94</v>
      </c>
      <c r="D89" s="25">
        <v>32</v>
      </c>
      <c r="E89" s="28" t="s">
        <v>113</v>
      </c>
      <c r="F89" s="29" t="s">
        <v>114</v>
      </c>
      <c r="G89" s="13">
        <v>1</v>
      </c>
      <c r="H89" s="13">
        <v>2</v>
      </c>
      <c r="I89" s="30" t="s">
        <v>166</v>
      </c>
      <c r="J89" s="31" t="s">
        <v>167</v>
      </c>
      <c r="K89" s="32" t="s">
        <v>75</v>
      </c>
      <c r="L89" s="32" t="s">
        <v>76</v>
      </c>
      <c r="M89" s="25" t="s">
        <v>244</v>
      </c>
      <c r="N89" s="25"/>
    </row>
    <row r="90" spans="1:14" ht="18" customHeight="1">
      <c r="A90" s="25">
        <v>77</v>
      </c>
      <c r="B90" s="26" t="s">
        <v>247</v>
      </c>
      <c r="C90" s="27" t="s">
        <v>234</v>
      </c>
      <c r="D90" s="25">
        <v>32</v>
      </c>
      <c r="E90" s="28" t="s">
        <v>159</v>
      </c>
      <c r="F90" s="29" t="s">
        <v>160</v>
      </c>
      <c r="G90" s="13">
        <v>3</v>
      </c>
      <c r="H90" s="13">
        <v>0</v>
      </c>
      <c r="I90" s="30" t="s">
        <v>121</v>
      </c>
      <c r="J90" s="31" t="s">
        <v>120</v>
      </c>
      <c r="K90" s="25" t="s">
        <v>109</v>
      </c>
      <c r="L90" s="32" t="s">
        <v>110</v>
      </c>
      <c r="M90" s="25" t="s">
        <v>244</v>
      </c>
      <c r="N90" s="25"/>
    </row>
    <row r="91" spans="1:14" ht="18" customHeight="1">
      <c r="A91" s="25">
        <v>79</v>
      </c>
      <c r="B91" s="26" t="s">
        <v>247</v>
      </c>
      <c r="C91" s="27" t="s">
        <v>56</v>
      </c>
      <c r="D91" s="25">
        <v>32</v>
      </c>
      <c r="E91" s="28" t="s">
        <v>4</v>
      </c>
      <c r="F91" s="29" t="s">
        <v>5</v>
      </c>
      <c r="G91" s="13">
        <v>2</v>
      </c>
      <c r="H91" s="13">
        <v>0</v>
      </c>
      <c r="I91" s="30" t="s">
        <v>115</v>
      </c>
      <c r="J91" s="31" t="s">
        <v>116</v>
      </c>
      <c r="K91" s="32" t="s">
        <v>37</v>
      </c>
      <c r="L91" s="32" t="s">
        <v>38</v>
      </c>
      <c r="M91" s="25" t="s">
        <v>244</v>
      </c>
      <c r="N91" s="25"/>
    </row>
    <row r="92" spans="1:14" ht="18" customHeight="1">
      <c r="A92" s="25">
        <v>80</v>
      </c>
      <c r="B92" s="26" t="s">
        <v>248</v>
      </c>
      <c r="C92" s="27" t="s">
        <v>128</v>
      </c>
      <c r="D92" s="25">
        <v>32</v>
      </c>
      <c r="E92" s="28" t="s">
        <v>190</v>
      </c>
      <c r="F92" s="29" t="s">
        <v>191</v>
      </c>
      <c r="G92" s="13">
        <v>2</v>
      </c>
      <c r="H92" s="13">
        <v>1</v>
      </c>
      <c r="I92" s="30" t="s">
        <v>186</v>
      </c>
      <c r="J92" s="31" t="s">
        <v>187</v>
      </c>
      <c r="K92" s="32" t="s">
        <v>134</v>
      </c>
      <c r="L92" s="32" t="s">
        <v>135</v>
      </c>
      <c r="M92" s="25" t="s">
        <v>244</v>
      </c>
      <c r="N92" s="25"/>
    </row>
    <row r="93" spans="1:14" ht="18" customHeight="1">
      <c r="A93" s="25">
        <v>82</v>
      </c>
      <c r="B93" s="26" t="s">
        <v>248</v>
      </c>
      <c r="C93" s="27" t="s">
        <v>103</v>
      </c>
      <c r="D93" s="25">
        <v>32</v>
      </c>
      <c r="E93" s="28" t="s">
        <v>138</v>
      </c>
      <c r="F93" s="29" t="s">
        <v>139</v>
      </c>
      <c r="G93" s="13">
        <v>3</v>
      </c>
      <c r="H93" s="13">
        <v>2</v>
      </c>
      <c r="I93" s="30" t="s">
        <v>161</v>
      </c>
      <c r="J93" s="31" t="s">
        <v>162</v>
      </c>
      <c r="K93" s="25" t="s">
        <v>142</v>
      </c>
      <c r="L93" s="32" t="s">
        <v>143</v>
      </c>
      <c r="M93" s="25" t="s">
        <v>244</v>
      </c>
      <c r="N93" s="25"/>
    </row>
    <row r="94" spans="1:14" ht="18" customHeight="1">
      <c r="A94" s="25">
        <v>81</v>
      </c>
      <c r="B94" s="26" t="s">
        <v>248</v>
      </c>
      <c r="C94" s="27" t="s">
        <v>223</v>
      </c>
      <c r="D94" s="25">
        <v>32</v>
      </c>
      <c r="E94" s="28" t="s">
        <v>46</v>
      </c>
      <c r="F94" s="29" t="s">
        <v>47</v>
      </c>
      <c r="G94" s="13">
        <v>2</v>
      </c>
      <c r="H94" s="13">
        <v>0</v>
      </c>
      <c r="I94" s="30" t="s">
        <v>41</v>
      </c>
      <c r="J94" s="31" t="s">
        <v>40</v>
      </c>
      <c r="K94" s="32" t="s">
        <v>66</v>
      </c>
      <c r="L94" s="32" t="s">
        <v>67</v>
      </c>
      <c r="M94" s="25" t="s">
        <v>244</v>
      </c>
      <c r="N94" s="25"/>
    </row>
    <row r="95" spans="1:14" ht="18" customHeight="1">
      <c r="A95" s="25">
        <v>84</v>
      </c>
      <c r="B95" s="26" t="s">
        <v>249</v>
      </c>
      <c r="C95" s="27" t="s">
        <v>35</v>
      </c>
      <c r="D95" s="25">
        <v>32</v>
      </c>
      <c r="E95" s="28" t="s">
        <v>130</v>
      </c>
      <c r="F95" s="29" t="s">
        <v>131</v>
      </c>
      <c r="G95" s="13">
        <v>3</v>
      </c>
      <c r="H95" s="13">
        <v>0</v>
      </c>
      <c r="I95" s="30" t="s">
        <v>178</v>
      </c>
      <c r="J95" s="31" t="s">
        <v>177</v>
      </c>
      <c r="K95" s="25" t="s">
        <v>51</v>
      </c>
      <c r="L95" s="32" t="s">
        <v>52</v>
      </c>
      <c r="M95" s="25" t="s">
        <v>244</v>
      </c>
      <c r="N95" s="25"/>
    </row>
    <row r="96" spans="1:14" ht="18" customHeight="1">
      <c r="A96" s="25">
        <v>83</v>
      </c>
      <c r="B96" s="26" t="s">
        <v>249</v>
      </c>
      <c r="C96" s="27" t="s">
        <v>112</v>
      </c>
      <c r="D96" s="25">
        <v>32</v>
      </c>
      <c r="E96" s="28" t="s">
        <v>184</v>
      </c>
      <c r="F96" s="29" t="s">
        <v>185</v>
      </c>
      <c r="G96" s="13">
        <v>2</v>
      </c>
      <c r="H96" s="13">
        <v>1</v>
      </c>
      <c r="I96" s="30" t="s">
        <v>192</v>
      </c>
      <c r="J96" s="31" t="s">
        <v>193</v>
      </c>
      <c r="K96" s="25" t="s">
        <v>58</v>
      </c>
      <c r="L96" s="32" t="s">
        <v>59</v>
      </c>
      <c r="M96" s="25" t="s">
        <v>244</v>
      </c>
      <c r="N96" s="25"/>
    </row>
    <row r="97" spans="1:14" ht="18" customHeight="1">
      <c r="A97" s="25">
        <v>85</v>
      </c>
      <c r="B97" s="26" t="s">
        <v>249</v>
      </c>
      <c r="C97" s="27" t="s">
        <v>218</v>
      </c>
      <c r="D97" s="25">
        <v>32</v>
      </c>
      <c r="E97" s="28" t="s">
        <v>65</v>
      </c>
      <c r="F97" s="29" t="s">
        <v>64</v>
      </c>
      <c r="G97" s="13">
        <v>2</v>
      </c>
      <c r="H97" s="13">
        <v>0</v>
      </c>
      <c r="I97" s="30" t="s">
        <v>172</v>
      </c>
      <c r="J97" s="31" t="s">
        <v>173</v>
      </c>
      <c r="K97" s="25" t="s">
        <v>90</v>
      </c>
      <c r="L97" s="32" t="s">
        <v>91</v>
      </c>
      <c r="M97" s="25" t="s">
        <v>244</v>
      </c>
      <c r="N97" s="25"/>
    </row>
    <row r="98" spans="1:14" ht="18" customHeight="1">
      <c r="A98" s="25">
        <v>88</v>
      </c>
      <c r="B98" s="26" t="s">
        <v>250</v>
      </c>
      <c r="C98" s="27" t="s">
        <v>251</v>
      </c>
      <c r="D98" s="25">
        <v>32</v>
      </c>
      <c r="E98" s="28" t="s">
        <v>86</v>
      </c>
      <c r="F98" s="29" t="s">
        <v>87</v>
      </c>
      <c r="G98" s="13">
        <v>3</v>
      </c>
      <c r="H98" s="13">
        <v>5</v>
      </c>
      <c r="I98" s="30" t="s">
        <v>140</v>
      </c>
      <c r="J98" s="31" t="s">
        <v>141</v>
      </c>
      <c r="K98" s="32" t="s">
        <v>149</v>
      </c>
      <c r="L98" s="32" t="s">
        <v>150</v>
      </c>
      <c r="M98" s="25" t="s">
        <v>244</v>
      </c>
      <c r="N98" s="25"/>
    </row>
    <row r="99" spans="1:14" ht="18" customHeight="1">
      <c r="A99" s="25">
        <v>86</v>
      </c>
      <c r="B99" s="26" t="s">
        <v>250</v>
      </c>
      <c r="C99" s="27" t="s">
        <v>69</v>
      </c>
      <c r="D99" s="25">
        <v>32</v>
      </c>
      <c r="E99" s="28" t="s">
        <v>170</v>
      </c>
      <c r="F99" s="29" t="s">
        <v>171</v>
      </c>
      <c r="G99" s="13">
        <v>3</v>
      </c>
      <c r="H99" s="13">
        <v>2</v>
      </c>
      <c r="I99" s="30" t="s">
        <v>132</v>
      </c>
      <c r="J99" s="31" t="s">
        <v>133</v>
      </c>
      <c r="K99" s="32" t="s">
        <v>174</v>
      </c>
      <c r="L99" s="32" t="s">
        <v>175</v>
      </c>
      <c r="M99" s="25" t="s">
        <v>244</v>
      </c>
      <c r="N99" s="25"/>
    </row>
    <row r="100" spans="1:14" ht="18" customHeight="1">
      <c r="A100" s="25">
        <v>87</v>
      </c>
      <c r="B100" s="26" t="s">
        <v>250</v>
      </c>
      <c r="C100" s="27" t="s">
        <v>252</v>
      </c>
      <c r="D100" s="25">
        <v>32</v>
      </c>
      <c r="E100" s="28" t="s">
        <v>203</v>
      </c>
      <c r="F100" s="29" t="s">
        <v>202</v>
      </c>
      <c r="G100" s="13">
        <v>1</v>
      </c>
      <c r="H100" s="13">
        <v>0</v>
      </c>
      <c r="I100" s="30" t="s">
        <v>196</v>
      </c>
      <c r="J100" s="31" t="s">
        <v>195</v>
      </c>
      <c r="K100" s="25" t="s">
        <v>109</v>
      </c>
      <c r="L100" s="32" t="s">
        <v>110</v>
      </c>
      <c r="M100" s="25" t="s">
        <v>244</v>
      </c>
      <c r="N100" s="25"/>
    </row>
    <row r="102" spans="1:14" ht="21.75" customHeight="1">
      <c r="A102" s="126" t="s">
        <v>253</v>
      </c>
      <c r="B102" s="121"/>
      <c r="C102" s="121"/>
      <c r="D102" s="121"/>
      <c r="E102" s="121"/>
      <c r="F102" s="122"/>
      <c r="G102" s="121"/>
      <c r="H102" s="121"/>
      <c r="I102" s="123"/>
      <c r="J102" s="121"/>
      <c r="K102" s="124"/>
      <c r="L102" s="124"/>
      <c r="M102" s="121"/>
      <c r="N102" s="121"/>
    </row>
    <row r="103" spans="1:14" ht="18" customHeight="1">
      <c r="A103" s="33">
        <v>90</v>
      </c>
      <c r="B103" s="34" t="s">
        <v>254</v>
      </c>
      <c r="C103" s="35" t="s">
        <v>94</v>
      </c>
      <c r="D103" s="33"/>
      <c r="E103" s="36" t="str">
        <f>IF(G85&amp;H85="","",IF(G85&gt;H85,E85,J85))</f>
        <v>加拿大</v>
      </c>
      <c r="F103" s="37" t="str">
        <f>IF(G85&amp;H85="","",IF(G85&gt;H85,F85,I85))</f>
        <v>🇨🇦</v>
      </c>
      <c r="G103" s="13">
        <v>0</v>
      </c>
      <c r="H103" s="13">
        <v>3</v>
      </c>
      <c r="I103" s="38" t="str">
        <f>IF(G88&amp;H88="","",IF(G88&gt;H88,F88,I88))</f>
        <v>🇲🇦</v>
      </c>
      <c r="J103" s="39" t="str">
        <f>IF(G88&amp;H88="","",IF(G88&gt;H88,E88,J88))</f>
        <v>摩洛哥</v>
      </c>
      <c r="K103" s="33" t="s">
        <v>100</v>
      </c>
      <c r="L103" s="40" t="s">
        <v>101</v>
      </c>
      <c r="M103" s="33" t="s">
        <v>255</v>
      </c>
      <c r="N103" s="33"/>
    </row>
    <row r="104" spans="1:14" ht="18" customHeight="1">
      <c r="A104" s="33">
        <v>89</v>
      </c>
      <c r="B104" s="34" t="s">
        <v>254</v>
      </c>
      <c r="C104" s="35" t="s">
        <v>234</v>
      </c>
      <c r="D104" s="33"/>
      <c r="E104" s="36" t="str">
        <f>IF(G87&amp;H87="","",IF(G87&gt;H87,E87,J87))</f>
        <v>巴拉圭</v>
      </c>
      <c r="F104" s="37" t="str">
        <f>IF(G87&amp;H87="","",IF(G87&gt;H87,F87,I87))</f>
        <v>🇵🇾</v>
      </c>
      <c r="G104" s="13">
        <v>0</v>
      </c>
      <c r="H104" s="13">
        <v>1</v>
      </c>
      <c r="I104" s="38" t="str">
        <f>IF(G90&amp;H90="","",IF(G90&gt;H90,F90,I90))</f>
        <v>🇫🇷</v>
      </c>
      <c r="J104" s="39" t="str">
        <f>IF(G90&amp;H90="","",IF(G90&gt;H90,E90,J90))</f>
        <v>法国</v>
      </c>
      <c r="K104" s="40" t="s">
        <v>117</v>
      </c>
      <c r="L104" s="40" t="s">
        <v>118</v>
      </c>
      <c r="M104" s="33" t="s">
        <v>255</v>
      </c>
      <c r="N104" s="33"/>
    </row>
    <row r="105" spans="1:14" ht="18" customHeight="1">
      <c r="A105" s="33">
        <v>93</v>
      </c>
      <c r="B105" s="34" t="s">
        <v>256</v>
      </c>
      <c r="C105" s="41">
        <v>0.16666666666666671</v>
      </c>
      <c r="D105" s="33"/>
      <c r="E105" s="36" t="str">
        <f>IF(G86&amp;H86="","",IF(G86&gt;H86,E86,J86))</f>
        <v>巴西</v>
      </c>
      <c r="F105" s="37" t="str">
        <f>IF(G86&amp;H86="","",IF(G86&gt;H86,F86,I86))</f>
        <v>🇧🇷</v>
      </c>
      <c r="G105" s="13">
        <v>1</v>
      </c>
      <c r="H105" s="13">
        <v>2</v>
      </c>
      <c r="I105" s="38" t="str">
        <f>IF(G89&amp;H89="","",IF(G89&gt;H89,F89,I89))</f>
        <v>🇳🇴</v>
      </c>
      <c r="J105" s="39" t="str">
        <f>IF(G89&amp;H89="","",IF(G89&gt;H89,E89,J89))</f>
        <v>挪威</v>
      </c>
      <c r="K105" s="33" t="s">
        <v>109</v>
      </c>
      <c r="L105" s="40" t="s">
        <v>110</v>
      </c>
      <c r="M105" s="33" t="s">
        <v>255</v>
      </c>
      <c r="N105" s="33"/>
    </row>
    <row r="106" spans="1:14" ht="18" customHeight="1">
      <c r="A106" s="33">
        <v>94</v>
      </c>
      <c r="B106" s="34" t="s">
        <v>256</v>
      </c>
      <c r="C106" s="41">
        <v>0.375</v>
      </c>
      <c r="D106" s="33"/>
      <c r="E106" s="36" t="str">
        <f>IF(G91&amp;H91="","",IF(G91&gt;H91,E91,J91))</f>
        <v>墨西哥</v>
      </c>
      <c r="F106" s="37" t="str">
        <f>IF(G91&amp;H91="","",IF(G91&gt;H91,F91,I91))</f>
        <v>🇲🇽</v>
      </c>
      <c r="G106" s="13">
        <v>2</v>
      </c>
      <c r="H106" s="13">
        <v>3</v>
      </c>
      <c r="I106" s="38" t="str">
        <f>IF(G92&amp;H92="","",IF(G92&gt;H92,F92,I92))</f>
        <v>🏴󠁧󠁢󠁥󠁮󠁧󠁿</v>
      </c>
      <c r="J106" s="39" t="str">
        <f>IF(G92&amp;H92="","",IF(G92&gt;H92,E92,J92))</f>
        <v>英格兰</v>
      </c>
      <c r="K106" s="40" t="s">
        <v>142</v>
      </c>
      <c r="L106" s="40" t="s">
        <v>143</v>
      </c>
      <c r="M106" s="33" t="s">
        <v>255</v>
      </c>
      <c r="N106" s="33"/>
    </row>
    <row r="107" spans="1:14" ht="18" customHeight="1">
      <c r="A107" s="33">
        <v>91</v>
      </c>
      <c r="B107" s="34" t="s">
        <v>257</v>
      </c>
      <c r="C107" s="41">
        <v>0.125</v>
      </c>
      <c r="D107" s="33"/>
      <c r="E107" s="36" t="str">
        <f>IF(G96&amp;H96="","",IF(G96&gt;H96,E96,J96))</f>
        <v>葡萄牙</v>
      </c>
      <c r="F107" s="37" t="str">
        <f>IF(G96&amp;H96="","",IF(G96&gt;H96,F96,I96))</f>
        <v>🇵🇹</v>
      </c>
      <c r="G107" s="13">
        <v>0</v>
      </c>
      <c r="H107" s="13">
        <v>1</v>
      </c>
      <c r="I107" s="38" t="str">
        <f>IF(G95&amp;H95="","",IF(G95&gt;H95,F95,I95))</f>
        <v>🇪🇸</v>
      </c>
      <c r="J107" s="39" t="str">
        <f>IF(G95&amp;H95="","",IF(G95&gt;H95,E95,J95))</f>
        <v>西班牙</v>
      </c>
      <c r="K107" s="40" t="s">
        <v>75</v>
      </c>
      <c r="L107" s="40" t="s">
        <v>76</v>
      </c>
      <c r="M107" s="33" t="s">
        <v>255</v>
      </c>
      <c r="N107" s="33"/>
    </row>
    <row r="108" spans="1:14" ht="18" customHeight="1">
      <c r="A108" s="33">
        <v>92</v>
      </c>
      <c r="B108" s="34" t="s">
        <v>257</v>
      </c>
      <c r="C108" s="35" t="s">
        <v>223</v>
      </c>
      <c r="D108" s="33"/>
      <c r="E108" s="36" t="str">
        <f>IF(G94&amp;H94="","",IF(G94&gt;H94,E94,J94))</f>
        <v>美国</v>
      </c>
      <c r="F108" s="37" t="str">
        <f>IF(G94&amp;H94="","",IF(G94&gt;H94,F94,I94))</f>
        <v>🇺🇸</v>
      </c>
      <c r="G108" s="13">
        <v>1</v>
      </c>
      <c r="H108" s="13">
        <v>4</v>
      </c>
      <c r="I108" s="38" t="str">
        <f>IF(G93&amp;H93="","",IF(G93&gt;H93,F93,I93))</f>
        <v>🇧🇪</v>
      </c>
      <c r="J108" s="39" t="str">
        <f>IF(G93&amp;H93="","",IF(G93&gt;H93,E93,J93))</f>
        <v>比利时</v>
      </c>
      <c r="K108" s="40" t="s">
        <v>37</v>
      </c>
      <c r="L108" s="40" t="s">
        <v>38</v>
      </c>
      <c r="M108" s="33" t="s">
        <v>255</v>
      </c>
      <c r="N108" s="33"/>
    </row>
    <row r="109" spans="1:14" ht="18" customHeight="1">
      <c r="A109" s="33">
        <v>95</v>
      </c>
      <c r="B109" s="34" t="s">
        <v>258</v>
      </c>
      <c r="C109" s="35" t="s">
        <v>128</v>
      </c>
      <c r="D109" s="33"/>
      <c r="E109" s="36" t="str">
        <f>IF(G99&amp;H99="","",IF(G99&gt;H99,E99,J99))</f>
        <v>阿根廷</v>
      </c>
      <c r="F109" s="37" t="str">
        <f>IF(G99&amp;H99="","",IF(G99&gt;H99,F99,I99))</f>
        <v>🇦🇷</v>
      </c>
      <c r="G109" s="13">
        <v>3</v>
      </c>
      <c r="H109" s="13">
        <v>2</v>
      </c>
      <c r="I109" s="38" t="str">
        <f>IF(G98&amp;H98="","",IF(G98&gt;H98,F98,I98))</f>
        <v>🇪🇬</v>
      </c>
      <c r="J109" s="39" t="str">
        <f>IF(G98&amp;H98="","",IF(G98&gt;H98,E98,J98))</f>
        <v>埃及</v>
      </c>
      <c r="K109" s="40" t="s">
        <v>134</v>
      </c>
      <c r="L109" s="40" t="s">
        <v>135</v>
      </c>
      <c r="M109" s="33" t="s">
        <v>255</v>
      </c>
      <c r="N109" s="33"/>
    </row>
    <row r="110" spans="1:14" ht="18" customHeight="1">
      <c r="A110" s="33">
        <v>96</v>
      </c>
      <c r="B110" s="34" t="s">
        <v>258</v>
      </c>
      <c r="C110" s="35" t="s">
        <v>103</v>
      </c>
      <c r="D110" s="33"/>
      <c r="E110" s="36" t="str">
        <f>IF(G97&amp;H97="","",IF(G97&gt;H97,E97,J97))</f>
        <v>瑞士</v>
      </c>
      <c r="F110" s="37" t="str">
        <f>IF(G97&amp;H97="","",IF(G97&gt;H97,F97,I97))</f>
        <v>🇨🇭</v>
      </c>
      <c r="G110" s="13">
        <v>4</v>
      </c>
      <c r="H110" s="13">
        <v>3</v>
      </c>
      <c r="I110" s="38" t="str">
        <f>IF(G100&amp;H100="","",IF(G100&gt;H100,F100,I100))</f>
        <v>🇨🇴</v>
      </c>
      <c r="J110" s="39" t="str">
        <f>IF(G100&amp;H100="","",IF(G100&gt;H100,E100,J100))</f>
        <v>哥伦比亚</v>
      </c>
      <c r="K110" s="33" t="s">
        <v>90</v>
      </c>
      <c r="L110" s="40" t="s">
        <v>91</v>
      </c>
      <c r="M110" s="33" t="s">
        <v>255</v>
      </c>
      <c r="N110" s="33"/>
    </row>
    <row r="112" spans="1:14" ht="21.75" customHeight="1">
      <c r="A112" s="129" t="s">
        <v>259</v>
      </c>
      <c r="B112" s="121"/>
      <c r="C112" s="121"/>
      <c r="D112" s="121"/>
      <c r="E112" s="121"/>
      <c r="F112" s="122"/>
      <c r="G112" s="121"/>
      <c r="H112" s="121"/>
      <c r="I112" s="123"/>
      <c r="J112" s="121"/>
      <c r="K112" s="124"/>
      <c r="L112" s="124"/>
      <c r="M112" s="121"/>
      <c r="N112" s="121"/>
    </row>
    <row r="113" spans="1:14" ht="18" customHeight="1">
      <c r="A113" s="42">
        <v>97</v>
      </c>
      <c r="B113" s="43" t="s">
        <v>260</v>
      </c>
      <c r="C113" s="116">
        <v>0.16666666666666671</v>
      </c>
      <c r="D113" s="42"/>
      <c r="E113" s="45" t="str">
        <f>IF(G103&amp;H103="","",IF(G103&gt;H103,E103,J103))</f>
        <v>摩洛哥</v>
      </c>
      <c r="F113" s="46" t="str">
        <f>IF(G103&amp;H103="","",IF(G103&gt;H103,F103,I103))</f>
        <v>🇲🇦</v>
      </c>
      <c r="G113" s="13">
        <v>0</v>
      </c>
      <c r="H113" s="13">
        <v>2</v>
      </c>
      <c r="I113" s="47" t="str">
        <f>IF(G104&amp;H104="","",IF(G104&gt;H104,F104,I104))</f>
        <v>🇫🇷</v>
      </c>
      <c r="J113" s="48" t="str">
        <f>IF(G104&amp;H104="","",IF(G104&gt;H104,E104,J104))</f>
        <v>法国</v>
      </c>
      <c r="K113" s="49" t="s">
        <v>82</v>
      </c>
      <c r="L113" s="49" t="s">
        <v>83</v>
      </c>
      <c r="M113" s="42" t="s">
        <v>261</v>
      </c>
      <c r="N113" s="42"/>
    </row>
    <row r="114" spans="1:14" ht="18" customHeight="1">
      <c r="A114" s="42">
        <v>98</v>
      </c>
      <c r="B114" s="43" t="s">
        <v>262</v>
      </c>
      <c r="C114" s="116">
        <v>0.125</v>
      </c>
      <c r="D114" s="42"/>
      <c r="E114" s="45" t="str">
        <f>IF(G107&amp;H107="","",IF(G107&gt;H107,E107,J107))</f>
        <v>西班牙</v>
      </c>
      <c r="F114" s="46" t="str">
        <f>IF(G107&amp;H107="","",IF(G107&gt;H107,F107,I107))</f>
        <v>🇪🇸</v>
      </c>
      <c r="G114" s="13">
        <v>2</v>
      </c>
      <c r="H114" s="13">
        <v>1</v>
      </c>
      <c r="I114" s="47" t="str">
        <f>IF(G108&amp;H108="","",IF(G108&gt;H108,F108,I108))</f>
        <v>🇧🇪</v>
      </c>
      <c r="J114" s="48" t="str">
        <f>IF(G108&amp;H108="","",IF(G108&gt;H108,E108,J108))</f>
        <v>比利时</v>
      </c>
      <c r="K114" s="42" t="s">
        <v>149</v>
      </c>
      <c r="L114" s="49" t="s">
        <v>150</v>
      </c>
      <c r="M114" s="42" t="s">
        <v>261</v>
      </c>
      <c r="N114" s="42"/>
    </row>
    <row r="115" spans="1:14" ht="18" customHeight="1">
      <c r="A115" s="42">
        <v>99</v>
      </c>
      <c r="B115" s="43" t="s">
        <v>263</v>
      </c>
      <c r="C115" s="116">
        <v>0.20833333333333329</v>
      </c>
      <c r="D115" s="42"/>
      <c r="E115" s="45" t="str">
        <f>IF(G105&amp;H105="","",IF(G105&gt;H105,E105,J105))</f>
        <v>挪威</v>
      </c>
      <c r="F115" s="46" t="str">
        <f>IF(G105&amp;H105="","",IF(G105&gt;H105,F105,I105))</f>
        <v>🇳🇴</v>
      </c>
      <c r="G115" s="13">
        <v>1</v>
      </c>
      <c r="H115" s="13">
        <v>2</v>
      </c>
      <c r="I115" s="47" t="str">
        <f>IF(G106&amp;H106="","",IF(G106&gt;H106,F106,I106))</f>
        <v>🏴󠁧󠁢󠁥󠁮󠁧󠁿</v>
      </c>
      <c r="J115" s="48" t="str">
        <f>IF(G106&amp;H106="","",IF(G106&gt;H106,E106,J106))</f>
        <v>英格兰</v>
      </c>
      <c r="K115" s="49" t="s">
        <v>58</v>
      </c>
      <c r="L115" s="49" t="s">
        <v>59</v>
      </c>
      <c r="M115" s="42" t="s">
        <v>261</v>
      </c>
      <c r="N115" s="42"/>
    </row>
    <row r="116" spans="1:14" ht="18" customHeight="1">
      <c r="A116" s="42">
        <v>100</v>
      </c>
      <c r="B116" s="43" t="s">
        <v>263</v>
      </c>
      <c r="C116" s="44" t="s">
        <v>56</v>
      </c>
      <c r="D116" s="42"/>
      <c r="E116" s="45" t="str">
        <f>IF(G109&amp;H109="","",IF(G109&gt;H109,E109,J109))</f>
        <v>阿根廷</v>
      </c>
      <c r="F116" s="46" t="str">
        <f>IF(G109&amp;H109="","",IF(G109&gt;H109,F109,I109))</f>
        <v>🇦🇷</v>
      </c>
      <c r="G116" s="13">
        <v>3</v>
      </c>
      <c r="H116" s="13">
        <v>1</v>
      </c>
      <c r="I116" s="47" t="str">
        <f>IF(G110&amp;H110="","",IF(G110&gt;H110,F110,I110))</f>
        <v>🇨🇭</v>
      </c>
      <c r="J116" s="48" t="str">
        <f>IF(G110&amp;H110="","",IF(G110&gt;H110,E110,J110))</f>
        <v>瑞士</v>
      </c>
      <c r="K116" s="49" t="s">
        <v>174</v>
      </c>
      <c r="L116" s="49" t="s">
        <v>175</v>
      </c>
      <c r="M116" s="42" t="s">
        <v>261</v>
      </c>
      <c r="N116" s="42"/>
    </row>
    <row r="118" spans="1:14" ht="21.75" customHeight="1">
      <c r="A118" s="129" t="s">
        <v>264</v>
      </c>
      <c r="B118" s="121"/>
      <c r="C118" s="121"/>
      <c r="D118" s="121"/>
      <c r="E118" s="121"/>
      <c r="F118" s="122"/>
      <c r="G118" s="121"/>
      <c r="H118" s="121"/>
      <c r="I118" s="123"/>
      <c r="J118" s="121"/>
      <c r="K118" s="124"/>
      <c r="L118" s="124"/>
      <c r="M118" s="121"/>
      <c r="N118" s="121"/>
    </row>
    <row r="119" spans="1:14" ht="18" customHeight="1">
      <c r="A119" s="50">
        <v>101</v>
      </c>
      <c r="B119" s="51" t="s">
        <v>265</v>
      </c>
      <c r="C119" s="52" t="s">
        <v>35</v>
      </c>
      <c r="D119" s="50"/>
      <c r="E119" s="53" t="str">
        <f>IF(G113&amp;H113="","",IF(G113&gt;H113,E113,J113))</f>
        <v>法国</v>
      </c>
      <c r="F119" s="54" t="str">
        <f>IF(G113&amp;H113="","",IF(G113&gt;H113,F113,I113))</f>
        <v>🇫🇷</v>
      </c>
      <c r="G119" s="13">
        <v>0</v>
      </c>
      <c r="H119" s="13">
        <v>2</v>
      </c>
      <c r="I119" s="55" t="str">
        <f>IF(G114&amp;H114="","",IF(G114&gt;H114,F114,I114))</f>
        <v>🇪🇸</v>
      </c>
      <c r="J119" s="56" t="str">
        <f>IF(G114&amp;H114="","",IF(G114&gt;H114,E114,J114))</f>
        <v>西班牙</v>
      </c>
      <c r="K119" s="50" t="s">
        <v>109</v>
      </c>
      <c r="L119" s="57" t="s">
        <v>110</v>
      </c>
      <c r="M119" s="57" t="s">
        <v>266</v>
      </c>
      <c r="N119" s="50"/>
    </row>
    <row r="120" spans="1:14" ht="18" customHeight="1">
      <c r="A120" s="50">
        <v>102</v>
      </c>
      <c r="B120" s="51" t="s">
        <v>267</v>
      </c>
      <c r="C120" s="52" t="s">
        <v>35</v>
      </c>
      <c r="D120" s="50"/>
      <c r="E120" s="53" t="str">
        <f>IF(G115&amp;H115="","",IF(G115&gt;H115,E115,J115))</f>
        <v>英格兰</v>
      </c>
      <c r="F120" s="54" t="str">
        <f>IF(G115&amp;H115="","",IF(G115&gt;H115,F115,I115))</f>
        <v>🏴󠁧󠁢󠁥󠁮󠁧󠁿</v>
      </c>
      <c r="G120" s="13">
        <v>1</v>
      </c>
      <c r="H120" s="13">
        <v>2</v>
      </c>
      <c r="I120" s="55" t="str">
        <f>IF(G116&amp;H116="","",IF(G116&gt;H116,F116,I116))</f>
        <v>🇦🇷</v>
      </c>
      <c r="J120" s="56" t="str">
        <f>IF(G116&amp;H116="","",IF(G116&gt;H116,E116,J116))</f>
        <v>阿根廷</v>
      </c>
      <c r="K120" s="57" t="s">
        <v>134</v>
      </c>
      <c r="L120" s="57" t="s">
        <v>135</v>
      </c>
      <c r="M120" s="57" t="s">
        <v>266</v>
      </c>
      <c r="N120" s="50"/>
    </row>
    <row r="122" spans="1:14" ht="21.75" customHeight="1">
      <c r="A122" s="125" t="s">
        <v>268</v>
      </c>
      <c r="B122" s="121"/>
      <c r="C122" s="121"/>
      <c r="D122" s="121"/>
      <c r="E122" s="121"/>
      <c r="F122" s="122"/>
      <c r="G122" s="121"/>
      <c r="H122" s="121"/>
      <c r="I122" s="123"/>
      <c r="J122" s="121"/>
      <c r="K122" s="124"/>
      <c r="L122" s="124"/>
      <c r="M122" s="121"/>
      <c r="N122" s="121"/>
    </row>
    <row r="123" spans="1:14" ht="18" customHeight="1">
      <c r="A123" s="58">
        <v>103</v>
      </c>
      <c r="B123" s="59" t="s">
        <v>269</v>
      </c>
      <c r="C123" s="60" t="s">
        <v>234</v>
      </c>
      <c r="D123" s="58"/>
      <c r="E123" s="61" t="str">
        <f>IF(G119&amp;H119="","",IF(G119&lt;H119,E119,J119))</f>
        <v>法国</v>
      </c>
      <c r="F123" s="62" t="str">
        <f>IF(G119&amp;H119="","",IF(G119&lt;H119,F119,I119))</f>
        <v>🇫🇷</v>
      </c>
      <c r="G123" s="13">
        <v>4</v>
      </c>
      <c r="H123" s="13">
        <v>6</v>
      </c>
      <c r="I123" s="63" t="str">
        <f>IF(G120&amp;H120="","",IF(G120&lt;H120,F120,I120))</f>
        <v>🏴󠁧󠁢󠁥󠁮󠁧󠁿</v>
      </c>
      <c r="J123" s="64" t="str">
        <f>IF(G120&amp;H120="","",IF(G120&lt;H120,E120,J120))</f>
        <v>英格兰</v>
      </c>
      <c r="K123" s="65" t="s">
        <v>149</v>
      </c>
      <c r="L123" s="65" t="s">
        <v>150</v>
      </c>
      <c r="M123" s="65" t="s">
        <v>268</v>
      </c>
      <c r="N123" s="58"/>
    </row>
    <row r="125" spans="1:14" ht="21.75" customHeight="1">
      <c r="A125" s="127" t="s">
        <v>270</v>
      </c>
      <c r="B125" s="121"/>
      <c r="C125" s="121"/>
      <c r="D125" s="121"/>
      <c r="E125" s="121"/>
      <c r="F125" s="122"/>
      <c r="G125" s="121"/>
      <c r="H125" s="121"/>
      <c r="I125" s="123"/>
      <c r="J125" s="121"/>
      <c r="K125" s="124"/>
      <c r="L125" s="124"/>
      <c r="M125" s="121"/>
      <c r="N125" s="121"/>
    </row>
    <row r="126" spans="1:14" ht="18" customHeight="1">
      <c r="A126" s="66">
        <v>104</v>
      </c>
      <c r="B126" s="67" t="s">
        <v>271</v>
      </c>
      <c r="C126" s="68" t="s">
        <v>35</v>
      </c>
      <c r="D126" s="66"/>
      <c r="E126" s="69" t="str">
        <f>IF(G119&amp;H119="","",IF(G119&gt;H119,E119,J119))</f>
        <v>西班牙</v>
      </c>
      <c r="F126" s="70" t="str">
        <f>IF(G119&amp;H119="","",IF(G119&gt;H119,F119,I119))</f>
        <v>🇪🇸</v>
      </c>
      <c r="G126" s="13">
        <v>1</v>
      </c>
      <c r="H126" s="13">
        <v>0</v>
      </c>
      <c r="I126" s="71" t="str">
        <f>IF(G120&amp;H120="","",IF(G120&gt;H120,F120,I120))</f>
        <v>🇦🇷</v>
      </c>
      <c r="J126" s="72" t="str">
        <f>IF(G120&amp;H120="","",IF(G120&gt;H120,E120,J120))</f>
        <v>阿根廷</v>
      </c>
      <c r="K126" s="73" t="s">
        <v>75</v>
      </c>
      <c r="L126" s="73" t="s">
        <v>76</v>
      </c>
      <c r="M126" s="73" t="s">
        <v>272</v>
      </c>
      <c r="N126" s="66"/>
    </row>
  </sheetData>
  <mergeCells count="11">
    <mergeCell ref="A1:N1"/>
    <mergeCell ref="A6:N6"/>
    <mergeCell ref="A122:N122"/>
    <mergeCell ref="A102:N102"/>
    <mergeCell ref="A125:N125"/>
    <mergeCell ref="A2:N2"/>
    <mergeCell ref="A84:N84"/>
    <mergeCell ref="A112:N112"/>
    <mergeCell ref="A118:N118"/>
    <mergeCell ref="A32:N32"/>
    <mergeCell ref="A58:N58"/>
  </mergeCells>
  <phoneticPr fontId="26" type="noConversion"/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zoomScaleNormal="100" workbookViewId="0">
      <selection sqref="A1:E1"/>
    </sheetView>
  </sheetViews>
  <sheetFormatPr baseColWidth="10" defaultColWidth="8.83203125" defaultRowHeight="14"/>
  <cols>
    <col min="1" max="5" width="22" customWidth="1"/>
  </cols>
  <sheetData>
    <row r="1" spans="1:5" ht="30" customHeight="1">
      <c r="A1" s="130" t="s">
        <v>273</v>
      </c>
      <c r="B1" s="121"/>
      <c r="C1" s="121"/>
      <c r="D1" s="121"/>
      <c r="E1" s="121"/>
    </row>
    <row r="3" spans="1:5" ht="19.5" customHeight="1">
      <c r="A3" s="74" t="s">
        <v>274</v>
      </c>
      <c r="B3" s="75" t="s">
        <v>6</v>
      </c>
      <c r="C3" s="76" t="s">
        <v>9</v>
      </c>
      <c r="D3" s="75" t="s">
        <v>26</v>
      </c>
      <c r="E3" s="76" t="s">
        <v>29</v>
      </c>
    </row>
    <row r="4" spans="1:5" ht="19.5" customHeight="1">
      <c r="A4" s="74" t="s">
        <v>275</v>
      </c>
      <c r="B4" s="75" t="s">
        <v>33</v>
      </c>
      <c r="C4" s="76" t="s">
        <v>42</v>
      </c>
      <c r="D4" s="75" t="s">
        <v>62</v>
      </c>
      <c r="E4" s="76" t="s">
        <v>68</v>
      </c>
    </row>
    <row r="5" spans="1:5" ht="19.5" customHeight="1">
      <c r="A5" s="74" t="s">
        <v>276</v>
      </c>
      <c r="B5" s="75" t="s">
        <v>77</v>
      </c>
      <c r="C5" s="76" t="s">
        <v>84</v>
      </c>
      <c r="D5" s="75" t="s">
        <v>92</v>
      </c>
      <c r="E5" s="76" t="s">
        <v>102</v>
      </c>
    </row>
    <row r="6" spans="1:5" ht="19.5" customHeight="1">
      <c r="A6" s="74" t="s">
        <v>277</v>
      </c>
      <c r="B6" s="75" t="s">
        <v>48</v>
      </c>
      <c r="C6" s="76" t="s">
        <v>55</v>
      </c>
      <c r="D6" s="75" t="s">
        <v>111</v>
      </c>
      <c r="E6" s="76" t="s">
        <v>119</v>
      </c>
    </row>
    <row r="8" spans="1:5" ht="19.5" customHeight="1">
      <c r="A8" s="74" t="s">
        <v>278</v>
      </c>
      <c r="B8" s="75" t="s">
        <v>126</v>
      </c>
      <c r="C8" s="76" t="s">
        <v>136</v>
      </c>
      <c r="D8" s="75" t="s">
        <v>156</v>
      </c>
      <c r="E8" s="76" t="s">
        <v>163</v>
      </c>
    </row>
    <row r="9" spans="1:5" ht="19.5" customHeight="1">
      <c r="A9" s="74" t="s">
        <v>279</v>
      </c>
      <c r="B9" s="75" t="s">
        <v>144</v>
      </c>
      <c r="C9" s="76" t="s">
        <v>151</v>
      </c>
      <c r="D9" s="75" t="s">
        <v>168</v>
      </c>
      <c r="E9" s="76" t="s">
        <v>176</v>
      </c>
    </row>
    <row r="10" spans="1:5" ht="19.5" customHeight="1">
      <c r="A10" s="74" t="s">
        <v>280</v>
      </c>
      <c r="B10" s="75" t="s">
        <v>194</v>
      </c>
      <c r="C10" s="76" t="s">
        <v>199</v>
      </c>
      <c r="D10" s="75" t="s">
        <v>207</v>
      </c>
      <c r="E10" s="76" t="s">
        <v>209</v>
      </c>
    </row>
    <row r="11" spans="1:5" ht="19.5" customHeight="1">
      <c r="A11" s="74" t="s">
        <v>281</v>
      </c>
      <c r="B11" s="75" t="s">
        <v>181</v>
      </c>
      <c r="C11" s="76" t="s">
        <v>188</v>
      </c>
      <c r="D11" s="75" t="s">
        <v>204</v>
      </c>
      <c r="E11" s="76" t="s">
        <v>205</v>
      </c>
    </row>
    <row r="13" spans="1:5" ht="19.5" customHeight="1">
      <c r="A13" s="74" t="s">
        <v>282</v>
      </c>
      <c r="B13" s="75" t="s">
        <v>210</v>
      </c>
      <c r="C13" s="76" t="s">
        <v>211</v>
      </c>
      <c r="D13" s="75" t="s">
        <v>212</v>
      </c>
      <c r="E13" s="76" t="s">
        <v>214</v>
      </c>
    </row>
    <row r="14" spans="1:5" ht="19.5" customHeight="1">
      <c r="A14" s="74" t="s">
        <v>283</v>
      </c>
      <c r="B14" s="75" t="s">
        <v>215</v>
      </c>
      <c r="C14" s="76" t="s">
        <v>217</v>
      </c>
      <c r="D14" s="75" t="s">
        <v>219</v>
      </c>
      <c r="E14" s="76" t="s">
        <v>221</v>
      </c>
    </row>
    <row r="15" spans="1:5" ht="19.5" customHeight="1">
      <c r="A15" s="74" t="s">
        <v>284</v>
      </c>
      <c r="B15" s="75" t="s">
        <v>222</v>
      </c>
      <c r="C15" s="76" t="s">
        <v>224</v>
      </c>
      <c r="D15" s="75" t="s">
        <v>231</v>
      </c>
      <c r="E15" s="76" t="s">
        <v>233</v>
      </c>
    </row>
    <row r="16" spans="1:5" ht="19.5" customHeight="1">
      <c r="A16" s="74" t="s">
        <v>285</v>
      </c>
      <c r="B16" s="75" t="s">
        <v>226</v>
      </c>
      <c r="C16" s="76" t="s">
        <v>228</v>
      </c>
      <c r="D16" s="75" t="s">
        <v>229</v>
      </c>
      <c r="E16" s="76" t="s">
        <v>230</v>
      </c>
    </row>
  </sheetData>
  <mergeCells count="1">
    <mergeCell ref="A1:E1"/>
  </mergeCells>
  <phoneticPr fontId="26" type="noConversion"/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94"/>
  <sheetViews>
    <sheetView topLeftCell="A8" zoomScaleNormal="100" workbookViewId="0">
      <selection activeCell="N23" sqref="N23"/>
    </sheetView>
  </sheetViews>
  <sheetFormatPr baseColWidth="10" defaultColWidth="8.83203125" defaultRowHeight="14"/>
  <cols>
    <col min="1" max="1" width="5.5" style="3" customWidth="1"/>
    <col min="2" max="2" width="26" style="1" customWidth="1"/>
    <col min="3" max="6" width="6" style="3" customWidth="1"/>
    <col min="7" max="8" width="7" style="3" customWidth="1"/>
    <col min="9" max="9" width="8" style="3" customWidth="1"/>
    <col min="10" max="10" width="6.5" style="3" customWidth="1"/>
    <col min="13" max="13" width="6" customWidth="1"/>
    <col min="14" max="14" width="22" customWidth="1"/>
    <col min="15" max="15" width="16.33203125" customWidth="1"/>
    <col min="16" max="16" width="6" customWidth="1"/>
    <col min="17" max="19" width="5" customWidth="1"/>
    <col min="20" max="21" width="6" customWidth="1"/>
    <col min="22" max="22" width="8" customWidth="1"/>
    <col min="23" max="23" width="6" customWidth="1"/>
    <col min="24" max="24" width="12" customWidth="1"/>
  </cols>
  <sheetData>
    <row r="1" spans="1:24" ht="31.5" customHeight="1">
      <c r="A1" s="134" t="s">
        <v>286</v>
      </c>
      <c r="B1" s="122"/>
      <c r="C1" s="124"/>
      <c r="D1" s="124"/>
      <c r="E1" s="124"/>
      <c r="F1" s="124"/>
      <c r="G1" s="124"/>
      <c r="H1" s="124"/>
      <c r="I1" s="124"/>
      <c r="J1" s="124"/>
      <c r="M1" s="135" t="s">
        <v>287</v>
      </c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7"/>
    </row>
    <row r="2" spans="1:24" ht="19.5" customHeight="1">
      <c r="A2" s="138" t="s">
        <v>288</v>
      </c>
      <c r="B2" s="122"/>
      <c r="C2" s="124"/>
      <c r="D2" s="124"/>
      <c r="E2" s="124"/>
      <c r="F2" s="124"/>
      <c r="G2" s="124"/>
      <c r="H2" s="124"/>
      <c r="I2" s="124"/>
      <c r="J2" s="124"/>
      <c r="M2" s="132" t="s">
        <v>289</v>
      </c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33"/>
    </row>
    <row r="3" spans="1:24" ht="13.5" customHeight="1">
      <c r="M3" s="77"/>
      <c r="X3" s="78"/>
    </row>
    <row r="4" spans="1:24" ht="21.75" customHeight="1">
      <c r="A4" s="131" t="s">
        <v>290</v>
      </c>
      <c r="B4" s="122"/>
      <c r="C4" s="124"/>
      <c r="D4" s="124"/>
      <c r="E4" s="124"/>
      <c r="F4" s="124"/>
      <c r="G4" s="124"/>
      <c r="H4" s="124"/>
      <c r="I4" s="124"/>
      <c r="J4" s="124"/>
      <c r="M4" s="79" t="s">
        <v>291</v>
      </c>
      <c r="N4" s="80" t="s">
        <v>292</v>
      </c>
      <c r="O4" s="80" t="s">
        <v>13</v>
      </c>
      <c r="P4" s="80" t="s">
        <v>10</v>
      </c>
      <c r="Q4" s="80" t="s">
        <v>293</v>
      </c>
      <c r="R4" s="80" t="s">
        <v>294</v>
      </c>
      <c r="S4" s="80" t="s">
        <v>295</v>
      </c>
      <c r="T4" s="80" t="s">
        <v>296</v>
      </c>
      <c r="U4" s="80" t="s">
        <v>297</v>
      </c>
      <c r="V4" s="80" t="s">
        <v>298</v>
      </c>
      <c r="W4" s="80" t="s">
        <v>299</v>
      </c>
      <c r="X4" s="81" t="s">
        <v>300</v>
      </c>
    </row>
    <row r="5" spans="1:24" ht="19.5" customHeight="1">
      <c r="A5" s="82" t="s">
        <v>291</v>
      </c>
      <c r="B5" s="82" t="s">
        <v>292</v>
      </c>
      <c r="C5" s="82" t="s">
        <v>10</v>
      </c>
      <c r="D5" s="82" t="s">
        <v>293</v>
      </c>
      <c r="E5" s="82" t="s">
        <v>294</v>
      </c>
      <c r="F5" s="82" t="s">
        <v>295</v>
      </c>
      <c r="G5" s="82" t="s">
        <v>296</v>
      </c>
      <c r="H5" s="82" t="s">
        <v>297</v>
      </c>
      <c r="I5" s="82" t="s">
        <v>298</v>
      </c>
      <c r="J5" s="82" t="s">
        <v>299</v>
      </c>
      <c r="M5" s="83">
        <v>1</v>
      </c>
      <c r="N5" s="84" t="str">
        <f t="shared" ref="N5:N16" si="0">INDEX(O$300:O$311,MATCH(M5,$M$300:$M$311,0))</f>
        <v>🇨🇩 民主刚果</v>
      </c>
      <c r="O5" s="85" t="str">
        <f t="shared" ref="O5:O16" si="1">INDEX(N$300:N$311,MATCH(M5,$M$300:$M$311,0))</f>
        <v>K</v>
      </c>
      <c r="P5" s="85">
        <f t="shared" ref="P5:P16" si="2">INDEX(P$300:P$311,MATCH(M5,$M$300:$M$311,0))</f>
        <v>3</v>
      </c>
      <c r="Q5" s="85">
        <f t="shared" ref="Q5:Q16" si="3">INDEX(Q$300:Q$311,MATCH(M5,$M$300:$M$311,0))</f>
        <v>1</v>
      </c>
      <c r="R5" s="85">
        <f t="shared" ref="R5:R16" si="4">INDEX(R$300:R$311,MATCH(M5,$M$300:$M$311,0))</f>
        <v>1</v>
      </c>
      <c r="S5" s="85">
        <f t="shared" ref="S5:S16" si="5">INDEX(S$300:S$311,MATCH(M5,$M$300:$M$311,0))</f>
        <v>1</v>
      </c>
      <c r="T5" s="85">
        <f t="shared" ref="T5:T16" si="6">INDEX(T$300:T$311,MATCH(M5,$M$300:$M$311,0))</f>
        <v>4</v>
      </c>
      <c r="U5" s="85">
        <f t="shared" ref="U5:U16" si="7">INDEX(U$300:U$311,MATCH(M5,$M$300:$M$311,0))</f>
        <v>3</v>
      </c>
      <c r="V5" s="85">
        <f t="shared" ref="V5:V16" si="8">INDEX(V$300:V$311,MATCH(M5,$M$300:$M$311,0))</f>
        <v>1</v>
      </c>
      <c r="W5" s="85">
        <f t="shared" ref="W5:W16" si="9">INDEX(W$300:W$311,MATCH(M5,$M$300:$M$311,0))</f>
        <v>4</v>
      </c>
      <c r="X5" s="86" t="str">
        <f t="shared" ref="X5:X16" si="10">IF(M5&lt;=8,"晋级","淘汰")</f>
        <v>晋级</v>
      </c>
    </row>
    <row r="6" spans="1:24" ht="18.75" customHeight="1">
      <c r="A6" s="87">
        <v>1</v>
      </c>
      <c r="B6" s="88" t="str">
        <f>IFERROR(INDEX($B$200:$B$203, MATCH($A6, $A$200:$A$203, 0)), "")</f>
        <v>🇲🇽 墨西哥</v>
      </c>
      <c r="C6" s="89">
        <f>IFERROR(INDEX($C$200:$C$203, MATCH($A6, $A$200:$A$203, 0)), "")</f>
        <v>3</v>
      </c>
      <c r="D6" s="89">
        <f>IFERROR(INDEX($D$200:$D$203, MATCH($A6, $A$200:$A$203, 0)), "")</f>
        <v>3</v>
      </c>
      <c r="E6" s="89">
        <f>IFERROR(INDEX($E$200:$E$203, MATCH($A6, $A$200:$A$203, 0)), "")</f>
        <v>0</v>
      </c>
      <c r="F6" s="89">
        <f>IFERROR(INDEX($F$200:$F$203, MATCH($A6, $A$200:$A$203, 0)), "")</f>
        <v>0</v>
      </c>
      <c r="G6" s="89">
        <f>IFERROR(INDEX($G$200:$G$203, MATCH($A6, $A$200:$A$203, 0)), "")</f>
        <v>6</v>
      </c>
      <c r="H6" s="89">
        <f>IFERROR(INDEX($H$200:$H$203, MATCH($A6, $A$200:$A$203, 0)), "")</f>
        <v>0</v>
      </c>
      <c r="I6" s="8">
        <f>IFERROR(INDEX($I$200:$I$203, MATCH($A6, $A$200:$A$203, 0)), "")</f>
        <v>6</v>
      </c>
      <c r="J6" s="90">
        <f>IFERROR(INDEX($J$200:$J$203, MATCH($A6, $A$200:$A$203, 0)), "")</f>
        <v>9</v>
      </c>
      <c r="M6" s="91">
        <v>2</v>
      </c>
      <c r="N6" s="92" t="str">
        <f t="shared" si="0"/>
        <v>🇸🇪 瑞典</v>
      </c>
      <c r="O6" s="93" t="str">
        <f t="shared" si="1"/>
        <v>F</v>
      </c>
      <c r="P6" s="93">
        <f t="shared" si="2"/>
        <v>3</v>
      </c>
      <c r="Q6" s="93">
        <f t="shared" si="3"/>
        <v>1</v>
      </c>
      <c r="R6" s="93">
        <f t="shared" si="4"/>
        <v>1</v>
      </c>
      <c r="S6" s="93">
        <f t="shared" si="5"/>
        <v>1</v>
      </c>
      <c r="T6" s="93">
        <f t="shared" si="6"/>
        <v>7</v>
      </c>
      <c r="U6" s="93">
        <f t="shared" si="7"/>
        <v>7</v>
      </c>
      <c r="V6" s="93">
        <f t="shared" si="8"/>
        <v>0</v>
      </c>
      <c r="W6" s="93">
        <f t="shared" si="9"/>
        <v>4</v>
      </c>
      <c r="X6" s="94" t="str">
        <f t="shared" si="10"/>
        <v>晋级</v>
      </c>
    </row>
    <row r="7" spans="1:24" ht="18.75" customHeight="1">
      <c r="A7" s="87">
        <v>2</v>
      </c>
      <c r="B7" s="95" t="str">
        <f>IFERROR(INDEX($B$200:$B$203, MATCH($A7, $A$200:$A$203, 0)), "")</f>
        <v>🇿🇦 南非</v>
      </c>
      <c r="C7" s="96">
        <f>IFERROR(INDEX($C$200:$C$203, MATCH($A7, $A$200:$A$203, 0)), "")</f>
        <v>3</v>
      </c>
      <c r="D7" s="96">
        <f>IFERROR(INDEX($D$200:$D$203, MATCH($A7, $A$200:$A$203, 0)), "")</f>
        <v>1</v>
      </c>
      <c r="E7" s="96">
        <f>IFERROR(INDEX($E$200:$E$203, MATCH($A7, $A$200:$A$203, 0)), "")</f>
        <v>1</v>
      </c>
      <c r="F7" s="96">
        <f>IFERROR(INDEX($F$200:$F$203, MATCH($A7, $A$200:$A$203, 0)), "")</f>
        <v>1</v>
      </c>
      <c r="G7" s="96">
        <f>IFERROR(INDEX($G$200:$G$203, MATCH($A7, $A$200:$A$203, 0)), "")</f>
        <v>2</v>
      </c>
      <c r="H7" s="96">
        <f>IFERROR(INDEX($H$200:$H$203, MATCH($A7, $A$200:$A$203, 0)), "")</f>
        <v>3</v>
      </c>
      <c r="I7" s="17">
        <f>IFERROR(INDEX($I$200:$I$203, MATCH($A7, $A$200:$A$203, 0)), "")</f>
        <v>-1</v>
      </c>
      <c r="J7" s="97">
        <f>IFERROR(INDEX($J$200:$J$203, MATCH($A7, $A$200:$A$203, 0)), "")</f>
        <v>4</v>
      </c>
      <c r="M7" s="83">
        <v>3</v>
      </c>
      <c r="N7" s="84" t="str">
        <f t="shared" si="0"/>
        <v>🇪🇨 厄瓜多尔</v>
      </c>
      <c r="O7" s="85" t="str">
        <f t="shared" si="1"/>
        <v>E</v>
      </c>
      <c r="P7" s="85">
        <f t="shared" si="2"/>
        <v>3</v>
      </c>
      <c r="Q7" s="85">
        <f t="shared" si="3"/>
        <v>1</v>
      </c>
      <c r="R7" s="85">
        <f t="shared" si="4"/>
        <v>1</v>
      </c>
      <c r="S7" s="85">
        <f t="shared" si="5"/>
        <v>1</v>
      </c>
      <c r="T7" s="85">
        <f t="shared" si="6"/>
        <v>2</v>
      </c>
      <c r="U7" s="85">
        <f t="shared" si="7"/>
        <v>2</v>
      </c>
      <c r="V7" s="85">
        <f t="shared" si="8"/>
        <v>0</v>
      </c>
      <c r="W7" s="85">
        <f t="shared" si="9"/>
        <v>4</v>
      </c>
      <c r="X7" s="86" t="str">
        <f t="shared" si="10"/>
        <v>晋级</v>
      </c>
    </row>
    <row r="8" spans="1:24" ht="18.75" customHeight="1">
      <c r="A8" s="87">
        <v>3</v>
      </c>
      <c r="B8" s="88" t="str">
        <f>IFERROR(INDEX($B$200:$B$203, MATCH($A8, $A$200:$A$203, 0)), "")</f>
        <v>🇰🇷 韩国</v>
      </c>
      <c r="C8" s="89">
        <f>IFERROR(INDEX($C$200:$C$203, MATCH($A8, $A$200:$A$203, 0)), "")</f>
        <v>3</v>
      </c>
      <c r="D8" s="89">
        <f>IFERROR(INDEX($D$200:$D$203, MATCH($A8, $A$200:$A$203, 0)), "")</f>
        <v>1</v>
      </c>
      <c r="E8" s="89">
        <f>IFERROR(INDEX($E$200:$E$203, MATCH($A8, $A$200:$A$203, 0)), "")</f>
        <v>0</v>
      </c>
      <c r="F8" s="89">
        <f>IFERROR(INDEX($F$200:$F$203, MATCH($A8, $A$200:$A$203, 0)), "")</f>
        <v>2</v>
      </c>
      <c r="G8" s="89">
        <f>IFERROR(INDEX($G$200:$G$203, MATCH($A8, $A$200:$A$203, 0)), "")</f>
        <v>2</v>
      </c>
      <c r="H8" s="89">
        <f>IFERROR(INDEX($H$200:$H$203, MATCH($A8, $A$200:$A$203, 0)), "")</f>
        <v>3</v>
      </c>
      <c r="I8" s="8">
        <f>IFERROR(INDEX($I$200:$I$203, MATCH($A8, $A$200:$A$203, 0)), "")</f>
        <v>-1</v>
      </c>
      <c r="J8" s="90">
        <f>IFERROR(INDEX($J$200:$J$203, MATCH($A8, $A$200:$A$203, 0)), "")</f>
        <v>3</v>
      </c>
      <c r="M8" s="91">
        <v>4</v>
      </c>
      <c r="N8" s="92" t="str">
        <f t="shared" si="0"/>
        <v>🇬🇭 加纳</v>
      </c>
      <c r="O8" s="93" t="str">
        <f t="shared" si="1"/>
        <v>L</v>
      </c>
      <c r="P8" s="93">
        <f t="shared" si="2"/>
        <v>3</v>
      </c>
      <c r="Q8" s="93">
        <f t="shared" si="3"/>
        <v>1</v>
      </c>
      <c r="R8" s="93">
        <f t="shared" si="4"/>
        <v>1</v>
      </c>
      <c r="S8" s="93">
        <f t="shared" si="5"/>
        <v>1</v>
      </c>
      <c r="T8" s="93">
        <f t="shared" si="6"/>
        <v>2</v>
      </c>
      <c r="U8" s="93">
        <f t="shared" si="7"/>
        <v>2</v>
      </c>
      <c r="V8" s="93">
        <f t="shared" si="8"/>
        <v>0</v>
      </c>
      <c r="W8" s="93">
        <f t="shared" si="9"/>
        <v>4</v>
      </c>
      <c r="X8" s="94" t="str">
        <f t="shared" si="10"/>
        <v>晋级</v>
      </c>
    </row>
    <row r="9" spans="1:24" ht="18.75" customHeight="1">
      <c r="A9" s="87">
        <v>4</v>
      </c>
      <c r="B9" s="95" t="str">
        <f>IFERROR(INDEX($B$200:$B$203, MATCH($A9, $A$200:$A$203, 0)), "")</f>
        <v>🇨🇿 捷克</v>
      </c>
      <c r="C9" s="96">
        <f>IFERROR(INDEX($C$200:$C$203, MATCH($A9, $A$200:$A$203, 0)), "")</f>
        <v>3</v>
      </c>
      <c r="D9" s="96">
        <f>IFERROR(INDEX($D$200:$D$203, MATCH($A9, $A$200:$A$203, 0)), "")</f>
        <v>0</v>
      </c>
      <c r="E9" s="96">
        <f>IFERROR(INDEX($E$200:$E$203, MATCH($A9, $A$200:$A$203, 0)), "")</f>
        <v>1</v>
      </c>
      <c r="F9" s="96">
        <f>IFERROR(INDEX($F$200:$F$203, MATCH($A9, $A$200:$A$203, 0)), "")</f>
        <v>2</v>
      </c>
      <c r="G9" s="96">
        <f>IFERROR(INDEX($G$200:$G$203, MATCH($A9, $A$200:$A$203, 0)), "")</f>
        <v>2</v>
      </c>
      <c r="H9" s="96">
        <f>IFERROR(INDEX($H$200:$H$203, MATCH($A9, $A$200:$A$203, 0)), "")</f>
        <v>6</v>
      </c>
      <c r="I9" s="17">
        <f>IFERROR(INDEX($I$200:$I$203, MATCH($A9, $A$200:$A$203, 0)), "")</f>
        <v>-4</v>
      </c>
      <c r="J9" s="97">
        <f>IFERROR(INDEX($J$200:$J$203, MATCH($A9, $A$200:$A$203, 0)), "")</f>
        <v>1</v>
      </c>
      <c r="M9" s="83">
        <v>5</v>
      </c>
      <c r="N9" s="84" t="str">
        <f t="shared" si="0"/>
        <v>🇧🇦 波黑</v>
      </c>
      <c r="O9" s="85" t="str">
        <f t="shared" si="1"/>
        <v>B</v>
      </c>
      <c r="P9" s="85">
        <f t="shared" si="2"/>
        <v>3</v>
      </c>
      <c r="Q9" s="85">
        <f t="shared" si="3"/>
        <v>1</v>
      </c>
      <c r="R9" s="85">
        <f t="shared" si="4"/>
        <v>1</v>
      </c>
      <c r="S9" s="85">
        <f t="shared" si="5"/>
        <v>1</v>
      </c>
      <c r="T9" s="85">
        <f t="shared" si="6"/>
        <v>5</v>
      </c>
      <c r="U9" s="85">
        <f t="shared" si="7"/>
        <v>6</v>
      </c>
      <c r="V9" s="85">
        <f t="shared" si="8"/>
        <v>-1</v>
      </c>
      <c r="W9" s="85">
        <f t="shared" si="9"/>
        <v>4</v>
      </c>
      <c r="X9" s="86" t="str">
        <f t="shared" si="10"/>
        <v>晋级</v>
      </c>
    </row>
    <row r="10" spans="1:24" ht="13.5" customHeight="1">
      <c r="M10" s="91">
        <v>6</v>
      </c>
      <c r="N10" s="92" t="str">
        <f t="shared" si="0"/>
        <v>🇩🇿 阿尔及利亚</v>
      </c>
      <c r="O10" s="93" t="str">
        <f t="shared" si="1"/>
        <v>J</v>
      </c>
      <c r="P10" s="93">
        <f t="shared" si="2"/>
        <v>3</v>
      </c>
      <c r="Q10" s="93">
        <f t="shared" si="3"/>
        <v>1</v>
      </c>
      <c r="R10" s="93">
        <f t="shared" si="4"/>
        <v>1</v>
      </c>
      <c r="S10" s="93">
        <f t="shared" si="5"/>
        <v>1</v>
      </c>
      <c r="T10" s="93">
        <f t="shared" si="6"/>
        <v>5</v>
      </c>
      <c r="U10" s="93">
        <f t="shared" si="7"/>
        <v>7</v>
      </c>
      <c r="V10" s="93">
        <f t="shared" si="8"/>
        <v>-2</v>
      </c>
      <c r="W10" s="93">
        <f t="shared" si="9"/>
        <v>4</v>
      </c>
      <c r="X10" s="94" t="str">
        <f t="shared" si="10"/>
        <v>晋级</v>
      </c>
    </row>
    <row r="11" spans="1:24" ht="21.75" customHeight="1">
      <c r="A11" s="131" t="s">
        <v>301</v>
      </c>
      <c r="B11" s="122"/>
      <c r="C11" s="124"/>
      <c r="D11" s="124"/>
      <c r="E11" s="124"/>
      <c r="F11" s="124"/>
      <c r="G11" s="124"/>
      <c r="H11" s="124"/>
      <c r="I11" s="124"/>
      <c r="J11" s="124"/>
      <c r="M11" s="83">
        <v>7</v>
      </c>
      <c r="N11" s="84" t="str">
        <f t="shared" si="0"/>
        <v>🇵🇾 巴拉圭</v>
      </c>
      <c r="O11" s="85" t="str">
        <f t="shared" si="1"/>
        <v>D</v>
      </c>
      <c r="P11" s="85">
        <f t="shared" si="2"/>
        <v>3</v>
      </c>
      <c r="Q11" s="85">
        <f t="shared" si="3"/>
        <v>1</v>
      </c>
      <c r="R11" s="85">
        <f t="shared" si="4"/>
        <v>1</v>
      </c>
      <c r="S11" s="85">
        <f t="shared" si="5"/>
        <v>1</v>
      </c>
      <c r="T11" s="85">
        <f t="shared" si="6"/>
        <v>2</v>
      </c>
      <c r="U11" s="85">
        <f t="shared" si="7"/>
        <v>4</v>
      </c>
      <c r="V11" s="85">
        <f t="shared" si="8"/>
        <v>-2</v>
      </c>
      <c r="W11" s="85">
        <f t="shared" si="9"/>
        <v>4</v>
      </c>
      <c r="X11" s="86" t="str">
        <f t="shared" si="10"/>
        <v>晋级</v>
      </c>
    </row>
    <row r="12" spans="1:24" ht="19.5" customHeight="1">
      <c r="A12" s="82" t="s">
        <v>291</v>
      </c>
      <c r="B12" s="82" t="s">
        <v>292</v>
      </c>
      <c r="C12" s="82" t="s">
        <v>10</v>
      </c>
      <c r="D12" s="82" t="s">
        <v>293</v>
      </c>
      <c r="E12" s="82" t="s">
        <v>294</v>
      </c>
      <c r="F12" s="82" t="s">
        <v>295</v>
      </c>
      <c r="G12" s="82" t="s">
        <v>296</v>
      </c>
      <c r="H12" s="82" t="s">
        <v>297</v>
      </c>
      <c r="I12" s="82" t="s">
        <v>298</v>
      </c>
      <c r="J12" s="82" t="s">
        <v>299</v>
      </c>
      <c r="M12" s="98">
        <v>8</v>
      </c>
      <c r="N12" s="99" t="str">
        <f t="shared" si="0"/>
        <v>🇸🇳 塞内加尔</v>
      </c>
      <c r="O12" s="100" t="str">
        <f t="shared" si="1"/>
        <v>I</v>
      </c>
      <c r="P12" s="100">
        <f t="shared" si="2"/>
        <v>3</v>
      </c>
      <c r="Q12" s="100">
        <f t="shared" si="3"/>
        <v>1</v>
      </c>
      <c r="R12" s="100">
        <f t="shared" si="4"/>
        <v>0</v>
      </c>
      <c r="S12" s="100">
        <f t="shared" si="5"/>
        <v>2</v>
      </c>
      <c r="T12" s="100">
        <f t="shared" si="6"/>
        <v>8</v>
      </c>
      <c r="U12" s="100">
        <f t="shared" si="7"/>
        <v>6</v>
      </c>
      <c r="V12" s="100">
        <f t="shared" si="8"/>
        <v>2</v>
      </c>
      <c r="W12" s="100">
        <f t="shared" si="9"/>
        <v>3</v>
      </c>
      <c r="X12" s="101" t="str">
        <f t="shared" si="10"/>
        <v>晋级</v>
      </c>
    </row>
    <row r="13" spans="1:24" ht="18.75" customHeight="1">
      <c r="A13" s="87">
        <v>1</v>
      </c>
      <c r="B13" s="88" t="str">
        <f>IFERROR(INDEX($B$205:$B$208, MATCH($A13, $A$205:$A$208, 0)), "")</f>
        <v>🇨🇭 瑞士</v>
      </c>
      <c r="C13" s="89">
        <f>IFERROR(INDEX($C$205:$C$208, MATCH($A13, $A$205:$A$208, 0)), "")</f>
        <v>3</v>
      </c>
      <c r="D13" s="89">
        <f>IFERROR(INDEX($D$205:$D$208, MATCH($A13, $A$205:$A$208, 0)), "")</f>
        <v>2</v>
      </c>
      <c r="E13" s="89">
        <f>IFERROR(INDEX($E$205:$E$208, MATCH($A13, $A$205:$A$208, 0)), "")</f>
        <v>1</v>
      </c>
      <c r="F13" s="89">
        <f>IFERROR(INDEX($F$205:$F$208, MATCH($A13, $A$205:$A$208, 0)), "")</f>
        <v>0</v>
      </c>
      <c r="G13" s="89">
        <f>IFERROR(INDEX($G$205:$G$208, MATCH($A13, $A$205:$A$208, 0)), "")</f>
        <v>7</v>
      </c>
      <c r="H13" s="89">
        <f>IFERROR(INDEX($H$205:$H$208, MATCH($A13, $A$205:$A$208, 0)), "")</f>
        <v>3</v>
      </c>
      <c r="I13" s="8">
        <f>IFERROR(INDEX($I$205:$I$208, MATCH($A13, $A$205:$A$208, 0)), "")</f>
        <v>4</v>
      </c>
      <c r="J13" s="90">
        <f>IFERROR(INDEX($J$205:$J$208, MATCH($A13, $A$205:$A$208, 0)), "")</f>
        <v>7</v>
      </c>
      <c r="M13" s="102">
        <v>9</v>
      </c>
      <c r="N13" s="103" t="str">
        <f t="shared" si="0"/>
        <v>🇮🇷 伊朗</v>
      </c>
      <c r="O13" s="104" t="str">
        <f t="shared" si="1"/>
        <v>G</v>
      </c>
      <c r="P13" s="104">
        <f t="shared" si="2"/>
        <v>3</v>
      </c>
      <c r="Q13" s="104">
        <f t="shared" si="3"/>
        <v>0</v>
      </c>
      <c r="R13" s="104">
        <f t="shared" si="4"/>
        <v>3</v>
      </c>
      <c r="S13" s="104">
        <f t="shared" si="5"/>
        <v>0</v>
      </c>
      <c r="T13" s="104">
        <f t="shared" si="6"/>
        <v>3</v>
      </c>
      <c r="U13" s="104">
        <f t="shared" si="7"/>
        <v>3</v>
      </c>
      <c r="V13" s="104">
        <f t="shared" si="8"/>
        <v>0</v>
      </c>
      <c r="W13" s="104">
        <f t="shared" si="9"/>
        <v>3</v>
      </c>
      <c r="X13" s="105" t="str">
        <f t="shared" si="10"/>
        <v>淘汰</v>
      </c>
    </row>
    <row r="14" spans="1:24" ht="18.75" customHeight="1">
      <c r="A14" s="87">
        <v>2</v>
      </c>
      <c r="B14" s="95" t="str">
        <f>IFERROR(INDEX($B$205:$B$208, MATCH($A14, $A$205:$A$208, 0)), "")</f>
        <v>🇨🇦 加拿大</v>
      </c>
      <c r="C14" s="96">
        <f>IFERROR(INDEX($C$205:$C$208, MATCH($A14, $A$205:$A$208, 0)), "")</f>
        <v>3</v>
      </c>
      <c r="D14" s="96">
        <f>IFERROR(INDEX($D$205:$D$208, MATCH($A14, $A$205:$A$208, 0)), "")</f>
        <v>1</v>
      </c>
      <c r="E14" s="96">
        <f>IFERROR(INDEX($E$205:$E$208, MATCH($A14, $A$205:$A$208, 0)), "")</f>
        <v>1</v>
      </c>
      <c r="F14" s="96">
        <f>IFERROR(INDEX($F$205:$F$208, MATCH($A14, $A$205:$A$208, 0)), "")</f>
        <v>1</v>
      </c>
      <c r="G14" s="96">
        <f>IFERROR(INDEX($G$205:$G$208, MATCH($A14, $A$205:$A$208, 0)), "")</f>
        <v>8</v>
      </c>
      <c r="H14" s="96">
        <f>IFERROR(INDEX($H$205:$H$208, MATCH($A14, $A$205:$A$208, 0)), "")</f>
        <v>3</v>
      </c>
      <c r="I14" s="17">
        <f>IFERROR(INDEX($I$205:$I$208, MATCH($A14, $A$205:$A$208, 0)), "")</f>
        <v>5</v>
      </c>
      <c r="J14" s="97">
        <f>IFERROR(INDEX($J$205:$J$208, MATCH($A14, $A$205:$A$208, 0)), "")</f>
        <v>4</v>
      </c>
      <c r="M14" s="106">
        <v>10</v>
      </c>
      <c r="N14" s="107" t="str">
        <f t="shared" si="0"/>
        <v>🇰🇷 韩国</v>
      </c>
      <c r="O14" s="108" t="str">
        <f t="shared" si="1"/>
        <v>A</v>
      </c>
      <c r="P14" s="108">
        <f t="shared" si="2"/>
        <v>3</v>
      </c>
      <c r="Q14" s="108">
        <f t="shared" si="3"/>
        <v>1</v>
      </c>
      <c r="R14" s="108">
        <f t="shared" si="4"/>
        <v>0</v>
      </c>
      <c r="S14" s="108">
        <f t="shared" si="5"/>
        <v>2</v>
      </c>
      <c r="T14" s="108">
        <f t="shared" si="6"/>
        <v>2</v>
      </c>
      <c r="U14" s="108">
        <f t="shared" si="7"/>
        <v>3</v>
      </c>
      <c r="V14" s="108">
        <f t="shared" si="8"/>
        <v>-1</v>
      </c>
      <c r="W14" s="108">
        <f t="shared" si="9"/>
        <v>3</v>
      </c>
      <c r="X14" s="109" t="str">
        <f t="shared" si="10"/>
        <v>淘汰</v>
      </c>
    </row>
    <row r="15" spans="1:24" ht="18.75" customHeight="1">
      <c r="A15" s="87">
        <v>3</v>
      </c>
      <c r="B15" s="88" t="str">
        <f>IFERROR(INDEX($B$205:$B$208, MATCH($A15, $A$205:$A$208, 0)), "")</f>
        <v>🇧🇦 波黑</v>
      </c>
      <c r="C15" s="89">
        <f>IFERROR(INDEX($C$205:$C$208, MATCH($A15, $A$205:$A$208, 0)), "")</f>
        <v>3</v>
      </c>
      <c r="D15" s="89">
        <f>IFERROR(INDEX($D$205:$D$208, MATCH($A15, $A$205:$A$208, 0)), "")</f>
        <v>1</v>
      </c>
      <c r="E15" s="89">
        <f>IFERROR(INDEX($E$205:$E$208, MATCH($A15, $A$205:$A$208, 0)), "")</f>
        <v>1</v>
      </c>
      <c r="F15" s="89">
        <f>IFERROR(INDEX($F$205:$F$208, MATCH($A15, $A$205:$A$208, 0)), "")</f>
        <v>1</v>
      </c>
      <c r="G15" s="89">
        <f>IFERROR(INDEX($G$205:$G$208, MATCH($A15, $A$205:$A$208, 0)), "")</f>
        <v>5</v>
      </c>
      <c r="H15" s="89">
        <f>IFERROR(INDEX($H$205:$H$208, MATCH($A15, $A$205:$A$208, 0)), "")</f>
        <v>6</v>
      </c>
      <c r="I15" s="8">
        <f>IFERROR(INDEX($I$205:$I$208, MATCH($A15, $A$205:$A$208, 0)), "")</f>
        <v>-1</v>
      </c>
      <c r="J15" s="90">
        <f>IFERROR(INDEX($J$205:$J$208, MATCH($A15, $A$205:$A$208, 0)), "")</f>
        <v>4</v>
      </c>
      <c r="M15" s="102">
        <v>11</v>
      </c>
      <c r="N15" s="103" t="str">
        <f t="shared" si="0"/>
        <v>🏴 苏格兰</v>
      </c>
      <c r="O15" s="104" t="str">
        <f t="shared" si="1"/>
        <v>C</v>
      </c>
      <c r="P15" s="104">
        <f t="shared" si="2"/>
        <v>3</v>
      </c>
      <c r="Q15" s="104">
        <f t="shared" si="3"/>
        <v>1</v>
      </c>
      <c r="R15" s="104">
        <f t="shared" si="4"/>
        <v>0</v>
      </c>
      <c r="S15" s="104">
        <f t="shared" si="5"/>
        <v>2</v>
      </c>
      <c r="T15" s="104">
        <f t="shared" si="6"/>
        <v>1</v>
      </c>
      <c r="U15" s="104">
        <f t="shared" si="7"/>
        <v>4</v>
      </c>
      <c r="V15" s="104">
        <f t="shared" si="8"/>
        <v>-3</v>
      </c>
      <c r="W15" s="104">
        <f t="shared" si="9"/>
        <v>3</v>
      </c>
      <c r="X15" s="105" t="str">
        <f t="shared" si="10"/>
        <v>淘汰</v>
      </c>
    </row>
    <row r="16" spans="1:24" ht="18.75" customHeight="1">
      <c r="A16" s="87">
        <v>4</v>
      </c>
      <c r="B16" s="95" t="str">
        <f>IFERROR(INDEX($B$205:$B$208, MATCH($A16, $A$205:$A$208, 0)), "")</f>
        <v>🇶🇦 卡塔尔</v>
      </c>
      <c r="C16" s="96">
        <f>IFERROR(INDEX($C$205:$C$208, MATCH($A16, $A$205:$A$208, 0)), "")</f>
        <v>3</v>
      </c>
      <c r="D16" s="96">
        <f>IFERROR(INDEX($D$205:$D$208, MATCH($A16, $A$205:$A$208, 0)), "")</f>
        <v>0</v>
      </c>
      <c r="E16" s="96">
        <f>IFERROR(INDEX($E$205:$E$208, MATCH($A16, $A$205:$A$208, 0)), "")</f>
        <v>1</v>
      </c>
      <c r="F16" s="96">
        <f>IFERROR(INDEX($F$205:$F$208, MATCH($A16, $A$205:$A$208, 0)), "")</f>
        <v>2</v>
      </c>
      <c r="G16" s="96">
        <f>IFERROR(INDEX($G$205:$G$208, MATCH($A16, $A$205:$A$208, 0)), "")</f>
        <v>2</v>
      </c>
      <c r="H16" s="96">
        <f>IFERROR(INDEX($H$205:$H$208, MATCH($A16, $A$205:$A$208, 0)), "")</f>
        <v>10</v>
      </c>
      <c r="I16" s="17">
        <f>IFERROR(INDEX($I$205:$I$208, MATCH($A16, $A$205:$A$208, 0)), "")</f>
        <v>-8</v>
      </c>
      <c r="J16" s="97">
        <f>IFERROR(INDEX($J$205:$J$208, MATCH($A16, $A$205:$A$208, 0)), "")</f>
        <v>1</v>
      </c>
      <c r="M16" s="110">
        <v>12</v>
      </c>
      <c r="N16" s="111" t="str">
        <f t="shared" si="0"/>
        <v>🇺🇾 乌拉圭</v>
      </c>
      <c r="O16" s="112" t="str">
        <f t="shared" si="1"/>
        <v>H</v>
      </c>
      <c r="P16" s="112">
        <f t="shared" si="2"/>
        <v>3</v>
      </c>
      <c r="Q16" s="112">
        <f t="shared" si="3"/>
        <v>0</v>
      </c>
      <c r="R16" s="112">
        <f t="shared" si="4"/>
        <v>2</v>
      </c>
      <c r="S16" s="112">
        <f t="shared" si="5"/>
        <v>1</v>
      </c>
      <c r="T16" s="112">
        <f t="shared" si="6"/>
        <v>3</v>
      </c>
      <c r="U16" s="112">
        <f t="shared" si="7"/>
        <v>4</v>
      </c>
      <c r="V16" s="112">
        <f t="shared" si="8"/>
        <v>-1</v>
      </c>
      <c r="W16" s="112">
        <f t="shared" si="9"/>
        <v>2</v>
      </c>
      <c r="X16" s="113" t="str">
        <f t="shared" si="10"/>
        <v>淘汰</v>
      </c>
    </row>
    <row r="18" spans="1:10" ht="21.75" customHeight="1">
      <c r="A18" s="131" t="s">
        <v>302</v>
      </c>
      <c r="B18" s="122"/>
      <c r="C18" s="124"/>
      <c r="D18" s="124"/>
      <c r="E18" s="124"/>
      <c r="F18" s="124"/>
      <c r="G18" s="124"/>
      <c r="H18" s="124"/>
      <c r="I18" s="124"/>
      <c r="J18" s="124"/>
    </row>
    <row r="19" spans="1:10" ht="19.5" customHeight="1">
      <c r="A19" s="82" t="s">
        <v>291</v>
      </c>
      <c r="B19" s="82" t="s">
        <v>292</v>
      </c>
      <c r="C19" s="82" t="s">
        <v>10</v>
      </c>
      <c r="D19" s="82" t="s">
        <v>293</v>
      </c>
      <c r="E19" s="82" t="s">
        <v>294</v>
      </c>
      <c r="F19" s="82" t="s">
        <v>295</v>
      </c>
      <c r="G19" s="82" t="s">
        <v>296</v>
      </c>
      <c r="H19" s="82" t="s">
        <v>297</v>
      </c>
      <c r="I19" s="82" t="s">
        <v>298</v>
      </c>
      <c r="J19" s="82" t="s">
        <v>299</v>
      </c>
    </row>
    <row r="20" spans="1:10" ht="18.75" customHeight="1">
      <c r="A20" s="87">
        <v>1</v>
      </c>
      <c r="B20" s="88" t="str">
        <f>IFERROR(INDEX($B$210:$B$213, MATCH($A20, $A$210:$A$213, 0)), "")</f>
        <v>🇧🇷 巴西</v>
      </c>
      <c r="C20" s="89">
        <f>IFERROR(INDEX($C$210:$C$213, MATCH($A20, $A$210:$A$213, 0)), "")</f>
        <v>3</v>
      </c>
      <c r="D20" s="89">
        <f>IFERROR(INDEX($D$210:$D$213, MATCH($A20, $A$210:$A$213, 0)), "")</f>
        <v>2</v>
      </c>
      <c r="E20" s="89">
        <f>IFERROR(INDEX($E$210:$E$213, MATCH($A20, $A$210:$A$213, 0)), "")</f>
        <v>1</v>
      </c>
      <c r="F20" s="89">
        <f>IFERROR(INDEX($F$210:$F$213, MATCH($A20, $A$210:$A$213, 0)), "")</f>
        <v>0</v>
      </c>
      <c r="G20" s="89">
        <f>IFERROR(INDEX($G$210:$G$213, MATCH($A20, $A$210:$A$213, 0)), "")</f>
        <v>7</v>
      </c>
      <c r="H20" s="89">
        <f>IFERROR(INDEX($H$210:$H$213, MATCH($A20, $A$210:$A$213, 0)), "")</f>
        <v>1</v>
      </c>
      <c r="I20" s="8">
        <f>IFERROR(INDEX($I$210:$I$213, MATCH($A20, $A$210:$A$213, 0)), "")</f>
        <v>6</v>
      </c>
      <c r="J20" s="90">
        <f>IFERROR(INDEX($J$210:$J$213, MATCH($A20, $A$210:$A$213, 0)), "")</f>
        <v>7</v>
      </c>
    </row>
    <row r="21" spans="1:10" ht="18.75" customHeight="1">
      <c r="A21" s="87">
        <v>2</v>
      </c>
      <c r="B21" s="95" t="str">
        <f>IFERROR(INDEX($B$210:$B$213, MATCH($A21, $A$210:$A$213, 0)), "")</f>
        <v>🇲🇦 摩洛哥</v>
      </c>
      <c r="C21" s="96">
        <f>IFERROR(INDEX($C$210:$C$213, MATCH($A21, $A$210:$A$213, 0)), "")</f>
        <v>3</v>
      </c>
      <c r="D21" s="96">
        <f>IFERROR(INDEX($D$210:$D$213, MATCH($A21, $A$210:$A$213, 0)), "")</f>
        <v>2</v>
      </c>
      <c r="E21" s="96">
        <f>IFERROR(INDEX($E$210:$E$213, MATCH($A21, $A$210:$A$213, 0)), "")</f>
        <v>1</v>
      </c>
      <c r="F21" s="96">
        <f>IFERROR(INDEX($F$210:$F$213, MATCH($A21, $A$210:$A$213, 0)), "")</f>
        <v>0</v>
      </c>
      <c r="G21" s="96">
        <f>IFERROR(INDEX($G$210:$G$213, MATCH($A21, $A$210:$A$213, 0)), "")</f>
        <v>6</v>
      </c>
      <c r="H21" s="96">
        <f>IFERROR(INDEX($H$210:$H$213, MATCH($A21, $A$210:$A$213, 0)), "")</f>
        <v>3</v>
      </c>
      <c r="I21" s="17">
        <f>IFERROR(INDEX($I$210:$I$213, MATCH($A21, $A$210:$A$213, 0)), "")</f>
        <v>3</v>
      </c>
      <c r="J21" s="97">
        <f>IFERROR(INDEX($J$210:$J$213, MATCH($A21, $A$210:$A$213, 0)), "")</f>
        <v>7</v>
      </c>
    </row>
    <row r="22" spans="1:10" ht="18.75" customHeight="1">
      <c r="A22" s="87">
        <v>3</v>
      </c>
      <c r="B22" s="88" t="str">
        <f>IFERROR(INDEX($B$210:$B$213, MATCH($A22, $A$210:$A$213, 0)), "")</f>
        <v>🏴 苏格兰</v>
      </c>
      <c r="C22" s="89">
        <f>IFERROR(INDEX($C$210:$C$213, MATCH($A22, $A$210:$A$213, 0)), "")</f>
        <v>3</v>
      </c>
      <c r="D22" s="89">
        <f>IFERROR(INDEX($D$210:$D$213, MATCH($A22, $A$210:$A$213, 0)), "")</f>
        <v>1</v>
      </c>
      <c r="E22" s="89">
        <f>IFERROR(INDEX($E$210:$E$213, MATCH($A22, $A$210:$A$213, 0)), "")</f>
        <v>0</v>
      </c>
      <c r="F22" s="89">
        <f>IFERROR(INDEX($F$210:$F$213, MATCH($A22, $A$210:$A$213, 0)), "")</f>
        <v>2</v>
      </c>
      <c r="G22" s="89">
        <f>IFERROR(INDEX($G$210:$G$213, MATCH($A22, $A$210:$A$213, 0)), "")</f>
        <v>1</v>
      </c>
      <c r="H22" s="89">
        <f>IFERROR(INDEX($H$210:$H$213, MATCH($A22, $A$210:$A$213, 0)), "")</f>
        <v>4</v>
      </c>
      <c r="I22" s="8">
        <f>IFERROR(INDEX($I$210:$I$213, MATCH($A22, $A$210:$A$213, 0)), "")</f>
        <v>-3</v>
      </c>
      <c r="J22" s="90">
        <f>IFERROR(INDEX($J$210:$J$213, MATCH($A22, $A$210:$A$213, 0)), "")</f>
        <v>3</v>
      </c>
    </row>
    <row r="23" spans="1:10" ht="18.75" customHeight="1">
      <c r="A23" s="87">
        <v>4</v>
      </c>
      <c r="B23" s="95" t="str">
        <f>IFERROR(INDEX($B$210:$B$213, MATCH($A23, $A$210:$A$213, 0)), "")</f>
        <v>🇭🇹 海地</v>
      </c>
      <c r="C23" s="96">
        <f>IFERROR(INDEX($C$210:$C$213, MATCH($A23, $A$210:$A$213, 0)), "")</f>
        <v>3</v>
      </c>
      <c r="D23" s="96">
        <f>IFERROR(INDEX($D$210:$D$213, MATCH($A23, $A$210:$A$213, 0)), "")</f>
        <v>0</v>
      </c>
      <c r="E23" s="96">
        <f>IFERROR(INDEX($E$210:$E$213, MATCH($A23, $A$210:$A$213, 0)), "")</f>
        <v>0</v>
      </c>
      <c r="F23" s="96">
        <f>IFERROR(INDEX($F$210:$F$213, MATCH($A23, $A$210:$A$213, 0)), "")</f>
        <v>3</v>
      </c>
      <c r="G23" s="96">
        <f>IFERROR(INDEX($G$210:$G$213, MATCH($A23, $A$210:$A$213, 0)), "")</f>
        <v>2</v>
      </c>
      <c r="H23" s="96">
        <f>IFERROR(INDEX($H$210:$H$213, MATCH($A23, $A$210:$A$213, 0)), "")</f>
        <v>8</v>
      </c>
      <c r="I23" s="17">
        <f>IFERROR(INDEX($I$210:$I$213, MATCH($A23, $A$210:$A$213, 0)), "")</f>
        <v>-6</v>
      </c>
      <c r="J23" s="97">
        <f>IFERROR(INDEX($J$210:$J$213, MATCH($A23, $A$210:$A$213, 0)), "")</f>
        <v>0</v>
      </c>
    </row>
    <row r="25" spans="1:10" ht="21.75" customHeight="1">
      <c r="A25" s="131" t="s">
        <v>303</v>
      </c>
      <c r="B25" s="122"/>
      <c r="C25" s="124"/>
      <c r="D25" s="124"/>
      <c r="E25" s="124"/>
      <c r="F25" s="124"/>
      <c r="G25" s="124"/>
      <c r="H25" s="124"/>
      <c r="I25" s="124"/>
      <c r="J25" s="124"/>
    </row>
    <row r="26" spans="1:10" ht="19.5" customHeight="1">
      <c r="A26" s="82" t="s">
        <v>291</v>
      </c>
      <c r="B26" s="82" t="s">
        <v>292</v>
      </c>
      <c r="C26" s="82" t="s">
        <v>10</v>
      </c>
      <c r="D26" s="82" t="s">
        <v>293</v>
      </c>
      <c r="E26" s="82" t="s">
        <v>294</v>
      </c>
      <c r="F26" s="82" t="s">
        <v>295</v>
      </c>
      <c r="G26" s="82" t="s">
        <v>296</v>
      </c>
      <c r="H26" s="82" t="s">
        <v>297</v>
      </c>
      <c r="I26" s="82" t="s">
        <v>298</v>
      </c>
      <c r="J26" s="82" t="s">
        <v>299</v>
      </c>
    </row>
    <row r="27" spans="1:10" ht="18.75" customHeight="1">
      <c r="A27" s="87">
        <v>1</v>
      </c>
      <c r="B27" s="88" t="str">
        <f>IFERROR(INDEX($B$215:$B$218, MATCH($A27, $A$215:$A$218, 0)), "")</f>
        <v>🇺🇸 美国</v>
      </c>
      <c r="C27" s="89">
        <f>IFERROR(INDEX($C$215:$C$218, MATCH($A27, $A$215:$A$218, 0)), "")</f>
        <v>3</v>
      </c>
      <c r="D27" s="89">
        <f>IFERROR(INDEX($D$215:$D$218, MATCH($A27, $A$215:$A$218, 0)), "")</f>
        <v>2</v>
      </c>
      <c r="E27" s="89">
        <f>IFERROR(INDEX($E$215:$E$218, MATCH($A27, $A$215:$A$218, 0)), "")</f>
        <v>0</v>
      </c>
      <c r="F27" s="89">
        <f>IFERROR(INDEX($F$215:$F$218, MATCH($A27, $A$215:$A$218, 0)), "")</f>
        <v>1</v>
      </c>
      <c r="G27" s="89">
        <f>IFERROR(INDEX($G$215:$G$218, MATCH($A27, $A$215:$A$218, 0)), "")</f>
        <v>8</v>
      </c>
      <c r="H27" s="89">
        <f>IFERROR(INDEX($H$215:$H$218, MATCH($A27, $A$215:$A$218, 0)), "")</f>
        <v>4</v>
      </c>
      <c r="I27" s="8">
        <f>IFERROR(INDEX($I$215:$I$218, MATCH($A27, $A$215:$A$218, 0)), "")</f>
        <v>4</v>
      </c>
      <c r="J27" s="90">
        <f>IFERROR(INDEX($J$215:$J$218, MATCH($A27, $A$215:$A$218, 0)), "")</f>
        <v>6</v>
      </c>
    </row>
    <row r="28" spans="1:10" ht="18.75" customHeight="1">
      <c r="A28" s="87">
        <v>2</v>
      </c>
      <c r="B28" s="95" t="str">
        <f>IFERROR(INDEX($B$215:$B$218, MATCH($A28, $A$215:$A$218, 0)), "")</f>
        <v>🇦🇺 澳大利亚</v>
      </c>
      <c r="C28" s="96">
        <f>IFERROR(INDEX($C$215:$C$218, MATCH($A28, $A$215:$A$218, 0)), "")</f>
        <v>3</v>
      </c>
      <c r="D28" s="96">
        <f>IFERROR(INDEX($D$215:$D$218, MATCH($A28, $A$215:$A$218, 0)), "")</f>
        <v>1</v>
      </c>
      <c r="E28" s="96">
        <f>IFERROR(INDEX($E$215:$E$218, MATCH($A28, $A$215:$A$218, 0)), "")</f>
        <v>1</v>
      </c>
      <c r="F28" s="96">
        <f>IFERROR(INDEX($F$215:$F$218, MATCH($A28, $A$215:$A$218, 0)), "")</f>
        <v>1</v>
      </c>
      <c r="G28" s="96">
        <f>IFERROR(INDEX($G$215:$G$218, MATCH($A28, $A$215:$A$218, 0)), "")</f>
        <v>2</v>
      </c>
      <c r="H28" s="96">
        <f>IFERROR(INDEX($H$215:$H$218, MATCH($A28, $A$215:$A$218, 0)), "")</f>
        <v>2</v>
      </c>
      <c r="I28" s="17">
        <f>IFERROR(INDEX($I$215:$I$218, MATCH($A28, $A$215:$A$218, 0)), "")</f>
        <v>0</v>
      </c>
      <c r="J28" s="97">
        <f>IFERROR(INDEX($J$215:$J$218, MATCH($A28, $A$215:$A$218, 0)), "")</f>
        <v>4</v>
      </c>
    </row>
    <row r="29" spans="1:10" ht="18.75" customHeight="1">
      <c r="A29" s="87">
        <v>3</v>
      </c>
      <c r="B29" s="88" t="str">
        <f>IFERROR(INDEX($B$215:$B$218, MATCH($A29, $A$215:$A$218, 0)), "")</f>
        <v>🇵🇾 巴拉圭</v>
      </c>
      <c r="C29" s="89">
        <f>IFERROR(INDEX($C$215:$C$218, MATCH($A29, $A$215:$A$218, 0)), "")</f>
        <v>3</v>
      </c>
      <c r="D29" s="89">
        <f>IFERROR(INDEX($D$215:$D$218, MATCH($A29, $A$215:$A$218, 0)), "")</f>
        <v>1</v>
      </c>
      <c r="E29" s="89">
        <f>IFERROR(INDEX($E$215:$E$218, MATCH($A29, $A$215:$A$218, 0)), "")</f>
        <v>1</v>
      </c>
      <c r="F29" s="89">
        <f>IFERROR(INDEX($F$215:$F$218, MATCH($A29, $A$215:$A$218, 0)), "")</f>
        <v>1</v>
      </c>
      <c r="G29" s="89">
        <f>IFERROR(INDEX($G$215:$G$218, MATCH($A29, $A$215:$A$218, 0)), "")</f>
        <v>2</v>
      </c>
      <c r="H29" s="89">
        <f>IFERROR(INDEX($H$215:$H$218, MATCH($A29, $A$215:$A$218, 0)), "")</f>
        <v>4</v>
      </c>
      <c r="I29" s="8">
        <f>IFERROR(INDEX($I$215:$I$218, MATCH($A29, $A$215:$A$218, 0)), "")</f>
        <v>-2</v>
      </c>
      <c r="J29" s="90">
        <f>IFERROR(INDEX($J$215:$J$218, MATCH($A29, $A$215:$A$218, 0)), "")</f>
        <v>4</v>
      </c>
    </row>
    <row r="30" spans="1:10" ht="18.75" customHeight="1">
      <c r="A30" s="87">
        <v>4</v>
      </c>
      <c r="B30" s="95" t="str">
        <f>IFERROR(INDEX($B$215:$B$218, MATCH($A30, $A$215:$A$218, 0)), "")</f>
        <v>🇹🇷 土耳其</v>
      </c>
      <c r="C30" s="96">
        <f>IFERROR(INDEX($C$215:$C$218, MATCH($A30, $A$215:$A$218, 0)), "")</f>
        <v>3</v>
      </c>
      <c r="D30" s="96">
        <f>IFERROR(INDEX($D$215:$D$218, MATCH($A30, $A$215:$A$218, 0)), "")</f>
        <v>1</v>
      </c>
      <c r="E30" s="96">
        <f>IFERROR(INDEX($E$215:$E$218, MATCH($A30, $A$215:$A$218, 0)), "")</f>
        <v>0</v>
      </c>
      <c r="F30" s="96">
        <f>IFERROR(INDEX($F$215:$F$218, MATCH($A30, $A$215:$A$218, 0)), "")</f>
        <v>2</v>
      </c>
      <c r="G30" s="96">
        <f>IFERROR(INDEX($G$215:$G$218, MATCH($A30, $A$215:$A$218, 0)), "")</f>
        <v>3</v>
      </c>
      <c r="H30" s="96">
        <f>IFERROR(INDEX($H$215:$H$218, MATCH($A30, $A$215:$A$218, 0)), "")</f>
        <v>5</v>
      </c>
      <c r="I30" s="17">
        <f>IFERROR(INDEX($I$215:$I$218, MATCH($A30, $A$215:$A$218, 0)), "")</f>
        <v>-2</v>
      </c>
      <c r="J30" s="97">
        <f>IFERROR(INDEX($J$215:$J$218, MATCH($A30, $A$215:$A$218, 0)), "")</f>
        <v>3</v>
      </c>
    </row>
    <row r="32" spans="1:10" ht="21.75" customHeight="1">
      <c r="A32" s="131" t="s">
        <v>304</v>
      </c>
      <c r="B32" s="122"/>
      <c r="C32" s="124"/>
      <c r="D32" s="124"/>
      <c r="E32" s="124"/>
      <c r="F32" s="124"/>
      <c r="G32" s="124"/>
      <c r="H32" s="124"/>
      <c r="I32" s="124"/>
      <c r="J32" s="124"/>
    </row>
    <row r="33" spans="1:10" ht="19.5" customHeight="1">
      <c r="A33" s="82" t="s">
        <v>291</v>
      </c>
      <c r="B33" s="82" t="s">
        <v>292</v>
      </c>
      <c r="C33" s="82" t="s">
        <v>10</v>
      </c>
      <c r="D33" s="82" t="s">
        <v>293</v>
      </c>
      <c r="E33" s="82" t="s">
        <v>294</v>
      </c>
      <c r="F33" s="82" t="s">
        <v>295</v>
      </c>
      <c r="G33" s="82" t="s">
        <v>296</v>
      </c>
      <c r="H33" s="82" t="s">
        <v>297</v>
      </c>
      <c r="I33" s="82" t="s">
        <v>298</v>
      </c>
      <c r="J33" s="82" t="s">
        <v>299</v>
      </c>
    </row>
    <row r="34" spans="1:10" ht="18.75" customHeight="1">
      <c r="A34" s="87">
        <v>1</v>
      </c>
      <c r="B34" s="88" t="str">
        <f>IFERROR(INDEX($B$220:$B$223, MATCH($A34, $A$220:$A$223, 0)), "")</f>
        <v>🇩🇪 德国</v>
      </c>
      <c r="C34" s="89">
        <f>IFERROR(INDEX($C$220:$C$223, MATCH($A34, $A$220:$A$223, 0)), "")</f>
        <v>3</v>
      </c>
      <c r="D34" s="89">
        <f>IFERROR(INDEX($D$220:$D$223, MATCH($A34, $A$220:$A$223, 0)), "")</f>
        <v>2</v>
      </c>
      <c r="E34" s="89">
        <f>IFERROR(INDEX($E$220:$E$223, MATCH($A34, $A$220:$A$223, 0)), "")</f>
        <v>0</v>
      </c>
      <c r="F34" s="89">
        <f>IFERROR(INDEX($F$220:$F$223, MATCH($A34, $A$220:$A$223, 0)), "")</f>
        <v>1</v>
      </c>
      <c r="G34" s="89">
        <f>IFERROR(INDEX($G$220:$G$223, MATCH($A34, $A$220:$A$223, 0)), "")</f>
        <v>10</v>
      </c>
      <c r="H34" s="89">
        <f>IFERROR(INDEX($H$220:$H$223, MATCH($A34, $A$220:$A$223, 0)), "")</f>
        <v>4</v>
      </c>
      <c r="I34" s="8">
        <f>IFERROR(INDEX($I$220:$I$223, MATCH($A34, $A$220:$A$223, 0)), "")</f>
        <v>6</v>
      </c>
      <c r="J34" s="90">
        <f>IFERROR(INDEX($J$220:$J$223, MATCH($A34, $A$220:$A$223, 0)), "")</f>
        <v>6</v>
      </c>
    </row>
    <row r="35" spans="1:10" ht="18.75" customHeight="1">
      <c r="A35" s="87">
        <v>2</v>
      </c>
      <c r="B35" s="95" t="str">
        <f>IFERROR(INDEX($B$220:$B$223, MATCH($A35, $A$220:$A$223, 0)), "")</f>
        <v>🇨🇮 科特迪瓦</v>
      </c>
      <c r="C35" s="96">
        <f>IFERROR(INDEX($C$220:$C$223, MATCH($A35, $A$220:$A$223, 0)), "")</f>
        <v>3</v>
      </c>
      <c r="D35" s="96">
        <f>IFERROR(INDEX($D$220:$D$223, MATCH($A35, $A$220:$A$223, 0)), "")</f>
        <v>2</v>
      </c>
      <c r="E35" s="96">
        <f>IFERROR(INDEX($E$220:$E$223, MATCH($A35, $A$220:$A$223, 0)), "")</f>
        <v>0</v>
      </c>
      <c r="F35" s="96">
        <f>IFERROR(INDEX($F$220:$F$223, MATCH($A35, $A$220:$A$223, 0)), "")</f>
        <v>1</v>
      </c>
      <c r="G35" s="96">
        <f>IFERROR(INDEX($G$220:$G$223, MATCH($A35, $A$220:$A$223, 0)), "")</f>
        <v>4</v>
      </c>
      <c r="H35" s="96">
        <f>IFERROR(INDEX($H$220:$H$223, MATCH($A35, $A$220:$A$223, 0)), "")</f>
        <v>2</v>
      </c>
      <c r="I35" s="17">
        <f>IFERROR(INDEX($I$220:$I$223, MATCH($A35, $A$220:$A$223, 0)), "")</f>
        <v>2</v>
      </c>
      <c r="J35" s="97">
        <f>IFERROR(INDEX($J$220:$J$223, MATCH($A35, $A$220:$A$223, 0)), "")</f>
        <v>6</v>
      </c>
    </row>
    <row r="36" spans="1:10" ht="18.75" customHeight="1">
      <c r="A36" s="87">
        <v>3</v>
      </c>
      <c r="B36" s="88" t="str">
        <f>IFERROR(INDEX($B$220:$B$223, MATCH($A36, $A$220:$A$223, 0)), "")</f>
        <v>🇪🇨 厄瓜多尔</v>
      </c>
      <c r="C36" s="89">
        <f>IFERROR(INDEX($C$220:$C$223, MATCH($A36, $A$220:$A$223, 0)), "")</f>
        <v>3</v>
      </c>
      <c r="D36" s="89">
        <f>IFERROR(INDEX($D$220:$D$223, MATCH($A36, $A$220:$A$223, 0)), "")</f>
        <v>1</v>
      </c>
      <c r="E36" s="89">
        <f>IFERROR(INDEX($E$220:$E$223, MATCH($A36, $A$220:$A$223, 0)), "")</f>
        <v>1</v>
      </c>
      <c r="F36" s="89">
        <f>IFERROR(INDEX($F$220:$F$223, MATCH($A36, $A$220:$A$223, 0)), "")</f>
        <v>1</v>
      </c>
      <c r="G36" s="89">
        <f>IFERROR(INDEX($G$220:$G$223, MATCH($A36, $A$220:$A$223, 0)), "")</f>
        <v>2</v>
      </c>
      <c r="H36" s="89">
        <f>IFERROR(INDEX($H$220:$H$223, MATCH($A36, $A$220:$A$223, 0)), "")</f>
        <v>2</v>
      </c>
      <c r="I36" s="8">
        <f>IFERROR(INDEX($I$220:$I$223, MATCH($A36, $A$220:$A$223, 0)), "")</f>
        <v>0</v>
      </c>
      <c r="J36" s="90">
        <f>IFERROR(INDEX($J$220:$J$223, MATCH($A36, $A$220:$A$223, 0)), "")</f>
        <v>4</v>
      </c>
    </row>
    <row r="37" spans="1:10" ht="18.75" customHeight="1">
      <c r="A37" s="87">
        <v>4</v>
      </c>
      <c r="B37" s="95" t="str">
        <f>IFERROR(INDEX($B$220:$B$223, MATCH($A37, $A$220:$A$223, 0)), "")</f>
        <v>🇨🇼 库拉索</v>
      </c>
      <c r="C37" s="96">
        <f>IFERROR(INDEX($C$220:$C$223, MATCH($A37, $A$220:$A$223, 0)), "")</f>
        <v>3</v>
      </c>
      <c r="D37" s="96">
        <f>IFERROR(INDEX($D$220:$D$223, MATCH($A37, $A$220:$A$223, 0)), "")</f>
        <v>0</v>
      </c>
      <c r="E37" s="96">
        <f>IFERROR(INDEX($E$220:$E$223, MATCH($A37, $A$220:$A$223, 0)), "")</f>
        <v>1</v>
      </c>
      <c r="F37" s="96">
        <f>IFERROR(INDEX($F$220:$F$223, MATCH($A37, $A$220:$A$223, 0)), "")</f>
        <v>2</v>
      </c>
      <c r="G37" s="96">
        <f>IFERROR(INDEX($G$220:$G$223, MATCH($A37, $A$220:$A$223, 0)), "")</f>
        <v>1</v>
      </c>
      <c r="H37" s="96">
        <f>IFERROR(INDEX($H$220:$H$223, MATCH($A37, $A$220:$A$223, 0)), "")</f>
        <v>9</v>
      </c>
      <c r="I37" s="17">
        <f>IFERROR(INDEX($I$220:$I$223, MATCH($A37, $A$220:$A$223, 0)), "")</f>
        <v>-8</v>
      </c>
      <c r="J37" s="97">
        <f>IFERROR(INDEX($J$220:$J$223, MATCH($A37, $A$220:$A$223, 0)), "")</f>
        <v>1</v>
      </c>
    </row>
    <row r="39" spans="1:10" ht="21.75" customHeight="1">
      <c r="A39" s="131" t="s">
        <v>305</v>
      </c>
      <c r="B39" s="122"/>
      <c r="C39" s="124"/>
      <c r="D39" s="124"/>
      <c r="E39" s="124"/>
      <c r="F39" s="124"/>
      <c r="G39" s="124"/>
      <c r="H39" s="124"/>
      <c r="I39" s="124"/>
      <c r="J39" s="124"/>
    </row>
    <row r="40" spans="1:10" ht="19.5" customHeight="1">
      <c r="A40" s="82" t="s">
        <v>291</v>
      </c>
      <c r="B40" s="82" t="s">
        <v>292</v>
      </c>
      <c r="C40" s="82" t="s">
        <v>10</v>
      </c>
      <c r="D40" s="82" t="s">
        <v>293</v>
      </c>
      <c r="E40" s="82" t="s">
        <v>294</v>
      </c>
      <c r="F40" s="82" t="s">
        <v>295</v>
      </c>
      <c r="G40" s="82" t="s">
        <v>296</v>
      </c>
      <c r="H40" s="82" t="s">
        <v>297</v>
      </c>
      <c r="I40" s="82" t="s">
        <v>298</v>
      </c>
      <c r="J40" s="82" t="s">
        <v>299</v>
      </c>
    </row>
    <row r="41" spans="1:10" ht="18.75" customHeight="1">
      <c r="A41" s="87">
        <v>1</v>
      </c>
      <c r="B41" s="88" t="str">
        <f>IFERROR(INDEX($B$225:$B$228, MATCH($A41, $A$225:$A$228, 0)), "")</f>
        <v>🇳🇱 荷兰</v>
      </c>
      <c r="C41" s="89">
        <f>IFERROR(INDEX($C$225:$C$228, MATCH($A41, $A$225:$A$228, 0)), "")</f>
        <v>3</v>
      </c>
      <c r="D41" s="89">
        <f>IFERROR(INDEX($D$225:$D$228, MATCH($A41, $A$225:$A$228, 0)), "")</f>
        <v>2</v>
      </c>
      <c r="E41" s="89">
        <f>IFERROR(INDEX($E$225:$E$228, MATCH($A41, $A$225:$A$228, 0)), "")</f>
        <v>1</v>
      </c>
      <c r="F41" s="89">
        <f>IFERROR(INDEX($F$225:$F$228, MATCH($A41, $A$225:$A$228, 0)), "")</f>
        <v>0</v>
      </c>
      <c r="G41" s="89">
        <f>IFERROR(INDEX($G$225:$G$228, MATCH($A41, $A$225:$A$228, 0)), "")</f>
        <v>10</v>
      </c>
      <c r="H41" s="89">
        <f>IFERROR(INDEX($H$225:$H$228, MATCH($A41, $A$225:$A$228, 0)), "")</f>
        <v>4</v>
      </c>
      <c r="I41" s="8">
        <f>IFERROR(INDEX($I$225:$I$228, MATCH($A41, $A$225:$A$228, 0)), "")</f>
        <v>6</v>
      </c>
      <c r="J41" s="90">
        <f>IFERROR(INDEX($J$225:$J$228, MATCH($A41, $A$225:$A$228, 0)), "")</f>
        <v>7</v>
      </c>
    </row>
    <row r="42" spans="1:10" ht="18.75" customHeight="1">
      <c r="A42" s="87">
        <v>2</v>
      </c>
      <c r="B42" s="95" t="str">
        <f>IFERROR(INDEX($B$225:$B$228, MATCH($A42, $A$225:$A$228, 0)), "")</f>
        <v>🇯🇵 日本</v>
      </c>
      <c r="C42" s="96">
        <f>IFERROR(INDEX($C$225:$C$228, MATCH($A42, $A$225:$A$228, 0)), "")</f>
        <v>3</v>
      </c>
      <c r="D42" s="96">
        <f>IFERROR(INDEX($D$225:$D$228, MATCH($A42, $A$225:$A$228, 0)), "")</f>
        <v>1</v>
      </c>
      <c r="E42" s="96">
        <f>IFERROR(INDEX($E$225:$E$228, MATCH($A42, $A$225:$A$228, 0)), "")</f>
        <v>2</v>
      </c>
      <c r="F42" s="96">
        <f>IFERROR(INDEX($F$225:$F$228, MATCH($A42, $A$225:$A$228, 0)), "")</f>
        <v>0</v>
      </c>
      <c r="G42" s="96">
        <f>IFERROR(INDEX($G$225:$G$228, MATCH($A42, $A$225:$A$228, 0)), "")</f>
        <v>7</v>
      </c>
      <c r="H42" s="96">
        <f>IFERROR(INDEX($H$225:$H$228, MATCH($A42, $A$225:$A$228, 0)), "")</f>
        <v>3</v>
      </c>
      <c r="I42" s="17">
        <f>IFERROR(INDEX($I$225:$I$228, MATCH($A42, $A$225:$A$228, 0)), "")</f>
        <v>4</v>
      </c>
      <c r="J42" s="97">
        <f>IFERROR(INDEX($J$225:$J$228, MATCH($A42, $A$225:$A$228, 0)), "")</f>
        <v>5</v>
      </c>
    </row>
    <row r="43" spans="1:10" ht="18.75" customHeight="1">
      <c r="A43" s="87">
        <v>3</v>
      </c>
      <c r="B43" s="88" t="str">
        <f>IFERROR(INDEX($B$225:$B$228, MATCH($A43, $A$225:$A$228, 0)), "")</f>
        <v>🇸🇪 瑞典</v>
      </c>
      <c r="C43" s="89">
        <f>IFERROR(INDEX($C$225:$C$228, MATCH($A43, $A$225:$A$228, 0)), "")</f>
        <v>3</v>
      </c>
      <c r="D43" s="89">
        <f>IFERROR(INDEX($D$225:$D$228, MATCH($A43, $A$225:$A$228, 0)), "")</f>
        <v>1</v>
      </c>
      <c r="E43" s="89">
        <f>IFERROR(INDEX($E$225:$E$228, MATCH($A43, $A$225:$A$228, 0)), "")</f>
        <v>1</v>
      </c>
      <c r="F43" s="89">
        <f>IFERROR(INDEX($F$225:$F$228, MATCH($A43, $A$225:$A$228, 0)), "")</f>
        <v>1</v>
      </c>
      <c r="G43" s="89">
        <f>IFERROR(INDEX($G$225:$G$228, MATCH($A43, $A$225:$A$228, 0)), "")</f>
        <v>7</v>
      </c>
      <c r="H43" s="89">
        <f>IFERROR(INDEX($H$225:$H$228, MATCH($A43, $A$225:$A$228, 0)), "")</f>
        <v>7</v>
      </c>
      <c r="I43" s="8">
        <f>IFERROR(INDEX($I$225:$I$228, MATCH($A43, $A$225:$A$228, 0)), "")</f>
        <v>0</v>
      </c>
      <c r="J43" s="90">
        <f>IFERROR(INDEX($J$225:$J$228, MATCH($A43, $A$225:$A$228, 0)), "")</f>
        <v>4</v>
      </c>
    </row>
    <row r="44" spans="1:10" ht="18.75" customHeight="1">
      <c r="A44" s="87">
        <v>4</v>
      </c>
      <c r="B44" s="95" t="str">
        <f>IFERROR(INDEX($B$225:$B$228, MATCH($A44, $A$225:$A$228, 0)), "")</f>
        <v>🇹🇳 突尼斯</v>
      </c>
      <c r="C44" s="96">
        <f>IFERROR(INDEX($C$225:$C$228, MATCH($A44, $A$225:$A$228, 0)), "")</f>
        <v>3</v>
      </c>
      <c r="D44" s="96">
        <f>IFERROR(INDEX($D$225:$D$228, MATCH($A44, $A$225:$A$228, 0)), "")</f>
        <v>0</v>
      </c>
      <c r="E44" s="96">
        <f>IFERROR(INDEX($E$225:$E$228, MATCH($A44, $A$225:$A$228, 0)), "")</f>
        <v>0</v>
      </c>
      <c r="F44" s="96">
        <f>IFERROR(INDEX($F$225:$F$228, MATCH($A44, $A$225:$A$228, 0)), "")</f>
        <v>3</v>
      </c>
      <c r="G44" s="96">
        <f>IFERROR(INDEX($G$225:$G$228, MATCH($A44, $A$225:$A$228, 0)), "")</f>
        <v>2</v>
      </c>
      <c r="H44" s="96">
        <f>IFERROR(INDEX($H$225:$H$228, MATCH($A44, $A$225:$A$228, 0)), "")</f>
        <v>12</v>
      </c>
      <c r="I44" s="17">
        <f>IFERROR(INDEX($I$225:$I$228, MATCH($A44, $A$225:$A$228, 0)), "")</f>
        <v>-10</v>
      </c>
      <c r="J44" s="97">
        <f>IFERROR(INDEX($J$225:$J$228, MATCH($A44, $A$225:$A$228, 0)), "")</f>
        <v>0</v>
      </c>
    </row>
    <row r="46" spans="1:10" ht="21.75" customHeight="1">
      <c r="A46" s="131" t="s">
        <v>306</v>
      </c>
      <c r="B46" s="122"/>
      <c r="C46" s="124"/>
      <c r="D46" s="124"/>
      <c r="E46" s="124"/>
      <c r="F46" s="124"/>
      <c r="G46" s="124"/>
      <c r="H46" s="124"/>
      <c r="I46" s="124"/>
      <c r="J46" s="124"/>
    </row>
    <row r="47" spans="1:10" ht="19.5" customHeight="1">
      <c r="A47" s="82" t="s">
        <v>291</v>
      </c>
      <c r="B47" s="82" t="s">
        <v>292</v>
      </c>
      <c r="C47" s="82" t="s">
        <v>10</v>
      </c>
      <c r="D47" s="82" t="s">
        <v>293</v>
      </c>
      <c r="E47" s="82" t="s">
        <v>294</v>
      </c>
      <c r="F47" s="82" t="s">
        <v>295</v>
      </c>
      <c r="G47" s="82" t="s">
        <v>296</v>
      </c>
      <c r="H47" s="82" t="s">
        <v>297</v>
      </c>
      <c r="I47" s="82" t="s">
        <v>298</v>
      </c>
      <c r="J47" s="82" t="s">
        <v>299</v>
      </c>
    </row>
    <row r="48" spans="1:10" ht="18.75" customHeight="1">
      <c r="A48" s="87">
        <v>1</v>
      </c>
      <c r="B48" s="88" t="str">
        <f>IFERROR(INDEX($B$230:$B$233, MATCH($A48, $A$230:$A$233, 0)), "")</f>
        <v>🇧🇪 比利时</v>
      </c>
      <c r="C48" s="89">
        <f>IFERROR(INDEX($C$230:$C$233, MATCH($A48, $A$230:$A$233, 0)), "")</f>
        <v>3</v>
      </c>
      <c r="D48" s="89">
        <f>IFERROR(INDEX($D$230:$D$233, MATCH($A48, $A$230:$A$233, 0)), "")</f>
        <v>1</v>
      </c>
      <c r="E48" s="89">
        <f>IFERROR(INDEX($E$230:$E$233, MATCH($A48, $A$230:$A$233, 0)), "")</f>
        <v>2</v>
      </c>
      <c r="F48" s="89">
        <f>IFERROR(INDEX($F$230:$F$233, MATCH($A48, $A$230:$A$233, 0)), "")</f>
        <v>0</v>
      </c>
      <c r="G48" s="89">
        <f>IFERROR(INDEX($G$230:$G$233, MATCH($A48, $A$230:$A$233, 0)), "")</f>
        <v>5</v>
      </c>
      <c r="H48" s="89">
        <f>IFERROR(INDEX($H$230:$H$233, MATCH($A48, $A$230:$A$233, 0)), "")</f>
        <v>2</v>
      </c>
      <c r="I48" s="8">
        <f>IFERROR(INDEX($I$230:$I$233, MATCH($A48, $A$230:$A$233, 0)), "")</f>
        <v>3</v>
      </c>
      <c r="J48" s="90">
        <f>IFERROR(INDEX($J$230:$J$233, MATCH($A48, $A$230:$A$233, 0)), "")</f>
        <v>5</v>
      </c>
    </row>
    <row r="49" spans="1:10" ht="18.75" customHeight="1">
      <c r="A49" s="87">
        <v>2</v>
      </c>
      <c r="B49" s="95" t="str">
        <f>IFERROR(INDEX($B$230:$B$233, MATCH($A49, $A$230:$A$233, 0)), "")</f>
        <v>🇪🇬 埃及</v>
      </c>
      <c r="C49" s="96">
        <f>IFERROR(INDEX($C$230:$C$233, MATCH($A49, $A$230:$A$233, 0)), "")</f>
        <v>3</v>
      </c>
      <c r="D49" s="96">
        <f>IFERROR(INDEX($D$230:$D$233, MATCH($A49, $A$230:$A$233, 0)), "")</f>
        <v>1</v>
      </c>
      <c r="E49" s="96">
        <f>IFERROR(INDEX($E$230:$E$233, MATCH($A49, $A$230:$A$233, 0)), "")</f>
        <v>2</v>
      </c>
      <c r="F49" s="96">
        <f>IFERROR(INDEX($F$230:$F$233, MATCH($A49, $A$230:$A$233, 0)), "")</f>
        <v>0</v>
      </c>
      <c r="G49" s="96">
        <f>IFERROR(INDEX($G$230:$G$233, MATCH($A49, $A$230:$A$233, 0)), "")</f>
        <v>5</v>
      </c>
      <c r="H49" s="96">
        <f>IFERROR(INDEX($H$230:$H$233, MATCH($A49, $A$230:$A$233, 0)), "")</f>
        <v>3</v>
      </c>
      <c r="I49" s="17">
        <f>IFERROR(INDEX($I$230:$I$233, MATCH($A49, $A$230:$A$233, 0)), "")</f>
        <v>2</v>
      </c>
      <c r="J49" s="97">
        <f>IFERROR(INDEX($J$230:$J$233, MATCH($A49, $A$230:$A$233, 0)), "")</f>
        <v>5</v>
      </c>
    </row>
    <row r="50" spans="1:10" ht="18.75" customHeight="1">
      <c r="A50" s="87">
        <v>3</v>
      </c>
      <c r="B50" s="88" t="str">
        <f>IFERROR(INDEX($B$230:$B$233, MATCH($A50, $A$230:$A$233, 0)), "")</f>
        <v>🇮🇷 伊朗</v>
      </c>
      <c r="C50" s="89">
        <f>IFERROR(INDEX($C$230:$C$233, MATCH($A50, $A$230:$A$233, 0)), "")</f>
        <v>3</v>
      </c>
      <c r="D50" s="89">
        <f>IFERROR(INDEX($D$230:$D$233, MATCH($A50, $A$230:$A$233, 0)), "")</f>
        <v>0</v>
      </c>
      <c r="E50" s="89">
        <f>IFERROR(INDEX($E$230:$E$233, MATCH($A50, $A$230:$A$233, 0)), "")</f>
        <v>3</v>
      </c>
      <c r="F50" s="89">
        <f>IFERROR(INDEX($F$230:$F$233, MATCH($A50, $A$230:$A$233, 0)), "")</f>
        <v>0</v>
      </c>
      <c r="G50" s="89">
        <f>IFERROR(INDEX($G$230:$G$233, MATCH($A50, $A$230:$A$233, 0)), "")</f>
        <v>3</v>
      </c>
      <c r="H50" s="89">
        <f>IFERROR(INDEX($H$230:$H$233, MATCH($A50, $A$230:$A$233, 0)), "")</f>
        <v>3</v>
      </c>
      <c r="I50" s="8">
        <f>IFERROR(INDEX($I$230:$I$233, MATCH($A50, $A$230:$A$233, 0)), "")</f>
        <v>0</v>
      </c>
      <c r="J50" s="90">
        <f>IFERROR(INDEX($J$230:$J$233, MATCH($A50, $A$230:$A$233, 0)), "")</f>
        <v>3</v>
      </c>
    </row>
    <row r="51" spans="1:10" ht="18.75" customHeight="1">
      <c r="A51" s="87">
        <v>4</v>
      </c>
      <c r="B51" s="95" t="str">
        <f>IFERROR(INDEX($B$230:$B$233, MATCH($A51, $A$230:$A$233, 0)), "")</f>
        <v>🇳🇿 新西兰</v>
      </c>
      <c r="C51" s="96">
        <f>IFERROR(INDEX($C$230:$C$233, MATCH($A51, $A$230:$A$233, 0)), "")</f>
        <v>3</v>
      </c>
      <c r="D51" s="96">
        <f>IFERROR(INDEX($D$230:$D$233, MATCH($A51, $A$230:$A$233, 0)), "")</f>
        <v>0</v>
      </c>
      <c r="E51" s="96">
        <f>IFERROR(INDEX($E$230:$E$233, MATCH($A51, $A$230:$A$233, 0)), "")</f>
        <v>1</v>
      </c>
      <c r="F51" s="96">
        <f>IFERROR(INDEX($F$230:$F$233, MATCH($A51, $A$230:$A$233, 0)), "")</f>
        <v>2</v>
      </c>
      <c r="G51" s="96">
        <f>IFERROR(INDEX($G$230:$G$233, MATCH($A51, $A$230:$A$233, 0)), "")</f>
        <v>4</v>
      </c>
      <c r="H51" s="96">
        <f>IFERROR(INDEX($H$230:$H$233, MATCH($A51, $A$230:$A$233, 0)), "")</f>
        <v>9</v>
      </c>
      <c r="I51" s="17">
        <f>IFERROR(INDEX($I$230:$I$233, MATCH($A51, $A$230:$A$233, 0)), "")</f>
        <v>-5</v>
      </c>
      <c r="J51" s="97">
        <f>IFERROR(INDEX($J$230:$J$233, MATCH($A51, $A$230:$A$233, 0)), "")</f>
        <v>1</v>
      </c>
    </row>
    <row r="53" spans="1:10" ht="21.75" customHeight="1">
      <c r="A53" s="131" t="s">
        <v>307</v>
      </c>
      <c r="B53" s="122"/>
      <c r="C53" s="124"/>
      <c r="D53" s="124"/>
      <c r="E53" s="124"/>
      <c r="F53" s="124"/>
      <c r="G53" s="124"/>
      <c r="H53" s="124"/>
      <c r="I53" s="124"/>
      <c r="J53" s="124"/>
    </row>
    <row r="54" spans="1:10" ht="19.5" customHeight="1">
      <c r="A54" s="82" t="s">
        <v>291</v>
      </c>
      <c r="B54" s="82" t="s">
        <v>292</v>
      </c>
      <c r="C54" s="82" t="s">
        <v>10</v>
      </c>
      <c r="D54" s="82" t="s">
        <v>293</v>
      </c>
      <c r="E54" s="82" t="s">
        <v>294</v>
      </c>
      <c r="F54" s="82" t="s">
        <v>295</v>
      </c>
      <c r="G54" s="82" t="s">
        <v>296</v>
      </c>
      <c r="H54" s="82" t="s">
        <v>297</v>
      </c>
      <c r="I54" s="82" t="s">
        <v>298</v>
      </c>
      <c r="J54" s="82" t="s">
        <v>299</v>
      </c>
    </row>
    <row r="55" spans="1:10" ht="18.75" customHeight="1">
      <c r="A55" s="87">
        <v>1</v>
      </c>
      <c r="B55" s="88" t="str">
        <f>IFERROR(INDEX($B$235:$B$238, MATCH($A55, $A$235:$A$238, 0)), "")</f>
        <v>🇪🇸 西班牙</v>
      </c>
      <c r="C55" s="89">
        <f>IFERROR(INDEX($C$235:$C$238, MATCH($A55, $A$235:$A$238, 0)), "")</f>
        <v>3</v>
      </c>
      <c r="D55" s="89">
        <f>IFERROR(INDEX($D$235:$D$238, MATCH($A55, $A$235:$A$238, 0)), "")</f>
        <v>2</v>
      </c>
      <c r="E55" s="89">
        <f>IFERROR(INDEX($E$235:$E$238, MATCH($A55, $A$235:$A$238, 0)), "")</f>
        <v>1</v>
      </c>
      <c r="F55" s="89">
        <f>IFERROR(INDEX($F$235:$F$238, MATCH($A55, $A$235:$A$238, 0)), "")</f>
        <v>0</v>
      </c>
      <c r="G55" s="89">
        <f>IFERROR(INDEX($G$235:$G$238, MATCH($A55, $A$235:$A$238, 0)), "")</f>
        <v>5</v>
      </c>
      <c r="H55" s="89">
        <f>IFERROR(INDEX($H$235:$H$238, MATCH($A55, $A$235:$A$238, 0)), "")</f>
        <v>0</v>
      </c>
      <c r="I55" s="8">
        <f>IFERROR(INDEX($I$235:$I$238, MATCH($A55, $A$235:$A$238, 0)), "")</f>
        <v>5</v>
      </c>
      <c r="J55" s="90">
        <f>IFERROR(INDEX($J$235:$J$238, MATCH($A55, $A$235:$A$238, 0)), "")</f>
        <v>7</v>
      </c>
    </row>
    <row r="56" spans="1:10" ht="18.75" customHeight="1">
      <c r="A56" s="87">
        <v>2</v>
      </c>
      <c r="B56" s="95" t="str">
        <f>IFERROR(INDEX($B$235:$B$238, MATCH($A56, $A$235:$A$238, 0)), "")</f>
        <v>🇨🇻 佛得角</v>
      </c>
      <c r="C56" s="96">
        <f>IFERROR(INDEX($C$235:$C$238, MATCH($A56, $A$235:$A$238, 0)), "")</f>
        <v>3</v>
      </c>
      <c r="D56" s="96">
        <f>IFERROR(INDEX($D$235:$D$238, MATCH($A56, $A$235:$A$238, 0)), "")</f>
        <v>0</v>
      </c>
      <c r="E56" s="96">
        <f>IFERROR(INDEX($E$235:$E$238, MATCH($A56, $A$235:$A$238, 0)), "")</f>
        <v>3</v>
      </c>
      <c r="F56" s="96">
        <f>IFERROR(INDEX($F$235:$F$238, MATCH($A56, $A$235:$A$238, 0)), "")</f>
        <v>0</v>
      </c>
      <c r="G56" s="96">
        <f>IFERROR(INDEX($G$235:$G$238, MATCH($A56, $A$235:$A$238, 0)), "")</f>
        <v>2</v>
      </c>
      <c r="H56" s="96">
        <f>IFERROR(INDEX($H$235:$H$238, MATCH($A56, $A$235:$A$238, 0)), "")</f>
        <v>2</v>
      </c>
      <c r="I56" s="17">
        <f>IFERROR(INDEX($I$235:$I$238, MATCH($A56, $A$235:$A$238, 0)), "")</f>
        <v>0</v>
      </c>
      <c r="J56" s="97">
        <f>IFERROR(INDEX($J$235:$J$238, MATCH($A56, $A$235:$A$238, 0)), "")</f>
        <v>3</v>
      </c>
    </row>
    <row r="57" spans="1:10" ht="18.75" customHeight="1">
      <c r="A57" s="87">
        <v>3</v>
      </c>
      <c r="B57" s="88" t="str">
        <f>IFERROR(INDEX($B$235:$B$238, MATCH($A57, $A$235:$A$238, 0)), "")</f>
        <v>🇺🇾 乌拉圭</v>
      </c>
      <c r="C57" s="89">
        <f>IFERROR(INDEX($C$235:$C$238, MATCH($A57, $A$235:$A$238, 0)), "")</f>
        <v>3</v>
      </c>
      <c r="D57" s="89">
        <f>IFERROR(INDEX($D$235:$D$238, MATCH($A57, $A$235:$A$238, 0)), "")</f>
        <v>0</v>
      </c>
      <c r="E57" s="89">
        <f>IFERROR(INDEX($E$235:$E$238, MATCH($A57, $A$235:$A$238, 0)), "")</f>
        <v>2</v>
      </c>
      <c r="F57" s="89">
        <f>IFERROR(INDEX($F$235:$F$238, MATCH($A57, $A$235:$A$238, 0)), "")</f>
        <v>1</v>
      </c>
      <c r="G57" s="89">
        <f>IFERROR(INDEX($G$235:$G$238, MATCH($A57, $A$235:$A$238, 0)), "")</f>
        <v>3</v>
      </c>
      <c r="H57" s="89">
        <f>IFERROR(INDEX($H$235:$H$238, MATCH($A57, $A$235:$A$238, 0)), "")</f>
        <v>4</v>
      </c>
      <c r="I57" s="8">
        <f>IFERROR(INDEX($I$235:$I$238, MATCH($A57, $A$235:$A$238, 0)), "")</f>
        <v>-1</v>
      </c>
      <c r="J57" s="90">
        <f>IFERROR(INDEX($J$235:$J$238, MATCH($A57, $A$235:$A$238, 0)), "")</f>
        <v>2</v>
      </c>
    </row>
    <row r="58" spans="1:10" ht="18.75" customHeight="1">
      <c r="A58" s="87">
        <v>4</v>
      </c>
      <c r="B58" s="95" t="str">
        <f>IFERROR(INDEX($B$235:$B$238, MATCH($A58, $A$235:$A$238, 0)), "")</f>
        <v>🇸🇦 沙特阿拉伯</v>
      </c>
      <c r="C58" s="96">
        <f>IFERROR(INDEX($C$235:$C$238, MATCH($A58, $A$235:$A$238, 0)), "")</f>
        <v>3</v>
      </c>
      <c r="D58" s="96">
        <f>IFERROR(INDEX($D$235:$D$238, MATCH($A58, $A$235:$A$238, 0)), "")</f>
        <v>0</v>
      </c>
      <c r="E58" s="96">
        <f>IFERROR(INDEX($E$235:$E$238, MATCH($A58, $A$235:$A$238, 0)), "")</f>
        <v>2</v>
      </c>
      <c r="F58" s="96">
        <f>IFERROR(INDEX($F$235:$F$238, MATCH($A58, $A$235:$A$238, 0)), "")</f>
        <v>1</v>
      </c>
      <c r="G58" s="96">
        <f>IFERROR(INDEX($G$235:$G$238, MATCH($A58, $A$235:$A$238, 0)), "")</f>
        <v>1</v>
      </c>
      <c r="H58" s="96">
        <f>IFERROR(INDEX($H$235:$H$238, MATCH($A58, $A$235:$A$238, 0)), "")</f>
        <v>5</v>
      </c>
      <c r="I58" s="17">
        <f>IFERROR(INDEX($I$235:$I$238, MATCH($A58, $A$235:$A$238, 0)), "")</f>
        <v>-4</v>
      </c>
      <c r="J58" s="97">
        <f>IFERROR(INDEX($J$235:$J$238, MATCH($A58, $A$235:$A$238, 0)), "")</f>
        <v>2</v>
      </c>
    </row>
    <row r="60" spans="1:10" ht="21.75" customHeight="1">
      <c r="A60" s="131" t="s">
        <v>308</v>
      </c>
      <c r="B60" s="122"/>
      <c r="C60" s="124"/>
      <c r="D60" s="124"/>
      <c r="E60" s="124"/>
      <c r="F60" s="124"/>
      <c r="G60" s="124"/>
      <c r="H60" s="124"/>
      <c r="I60" s="124"/>
      <c r="J60" s="124"/>
    </row>
    <row r="61" spans="1:10" ht="19.5" customHeight="1">
      <c r="A61" s="82" t="s">
        <v>291</v>
      </c>
      <c r="B61" s="82" t="s">
        <v>292</v>
      </c>
      <c r="C61" s="82" t="s">
        <v>10</v>
      </c>
      <c r="D61" s="82" t="s">
        <v>293</v>
      </c>
      <c r="E61" s="82" t="s">
        <v>294</v>
      </c>
      <c r="F61" s="82" t="s">
        <v>295</v>
      </c>
      <c r="G61" s="82" t="s">
        <v>296</v>
      </c>
      <c r="H61" s="82" t="s">
        <v>297</v>
      </c>
      <c r="I61" s="82" t="s">
        <v>298</v>
      </c>
      <c r="J61" s="82" t="s">
        <v>299</v>
      </c>
    </row>
    <row r="62" spans="1:10" ht="18.75" customHeight="1">
      <c r="A62" s="87">
        <v>1</v>
      </c>
      <c r="B62" s="88" t="str">
        <f>IFERROR(INDEX($B$240:$B$243, MATCH($A62, $A$240:$A$243, 0)), "")</f>
        <v>🇫🇷 法国</v>
      </c>
      <c r="C62" s="89">
        <f>IFERROR(INDEX($C$240:$C$243, MATCH($A62, $A$240:$A$243, 0)), "")</f>
        <v>3</v>
      </c>
      <c r="D62" s="89">
        <f>IFERROR(INDEX($D$240:$D$243, MATCH($A62, $A$240:$A$243, 0)), "")</f>
        <v>3</v>
      </c>
      <c r="E62" s="89">
        <f>IFERROR(INDEX($E$240:$E$243, MATCH($A62, $A$240:$A$243, 0)), "")</f>
        <v>0</v>
      </c>
      <c r="F62" s="89">
        <f>IFERROR(INDEX($F$240:$F$243, MATCH($A62, $A$240:$A$243, 0)), "")</f>
        <v>0</v>
      </c>
      <c r="G62" s="89">
        <f>IFERROR(INDEX($G$240:$G$243, MATCH($A62, $A$240:$A$243, 0)), "")</f>
        <v>10</v>
      </c>
      <c r="H62" s="89">
        <f>IFERROR(INDEX($H$240:$H$243, MATCH($A62, $A$240:$A$243, 0)), "")</f>
        <v>2</v>
      </c>
      <c r="I62" s="8">
        <f>IFERROR(INDEX($I$240:$I$243, MATCH($A62, $A$240:$A$243, 0)), "")</f>
        <v>8</v>
      </c>
      <c r="J62" s="90">
        <f>IFERROR(INDEX($J$240:$J$243, MATCH($A62, $A$240:$A$243, 0)), "")</f>
        <v>9</v>
      </c>
    </row>
    <row r="63" spans="1:10" ht="18.75" customHeight="1">
      <c r="A63" s="87">
        <v>2</v>
      </c>
      <c r="B63" s="95" t="str">
        <f>IFERROR(INDEX($B$240:$B$243, MATCH($A63, $A$240:$A$243, 0)), "")</f>
        <v>🇳🇴 挪威</v>
      </c>
      <c r="C63" s="96">
        <f>IFERROR(INDEX($C$240:$C$243, MATCH($A63, $A$240:$A$243, 0)), "")</f>
        <v>3</v>
      </c>
      <c r="D63" s="96">
        <f>IFERROR(INDEX($D$240:$D$243, MATCH($A63, $A$240:$A$243, 0)), "")</f>
        <v>2</v>
      </c>
      <c r="E63" s="96">
        <f>IFERROR(INDEX($E$240:$E$243, MATCH($A63, $A$240:$A$243, 0)), "")</f>
        <v>0</v>
      </c>
      <c r="F63" s="96">
        <f>IFERROR(INDEX($F$240:$F$243, MATCH($A63, $A$240:$A$243, 0)), "")</f>
        <v>1</v>
      </c>
      <c r="G63" s="96">
        <f>IFERROR(INDEX($G$240:$G$243, MATCH($A63, $A$240:$A$243, 0)), "")</f>
        <v>8</v>
      </c>
      <c r="H63" s="96">
        <f>IFERROR(INDEX($H$240:$H$243, MATCH($A63, $A$240:$A$243, 0)), "")</f>
        <v>7</v>
      </c>
      <c r="I63" s="17">
        <f>IFERROR(INDEX($I$240:$I$243, MATCH($A63, $A$240:$A$243, 0)), "")</f>
        <v>1</v>
      </c>
      <c r="J63" s="97">
        <f>IFERROR(INDEX($J$240:$J$243, MATCH($A63, $A$240:$A$243, 0)), "")</f>
        <v>6</v>
      </c>
    </row>
    <row r="64" spans="1:10" ht="18.75" customHeight="1">
      <c r="A64" s="87">
        <v>3</v>
      </c>
      <c r="B64" s="88" t="str">
        <f>IFERROR(INDEX($B$240:$B$243, MATCH($A64, $A$240:$A$243, 0)), "")</f>
        <v>🇸🇳 塞内加尔</v>
      </c>
      <c r="C64" s="89">
        <f>IFERROR(INDEX($C$240:$C$243, MATCH($A64, $A$240:$A$243, 0)), "")</f>
        <v>3</v>
      </c>
      <c r="D64" s="89">
        <f>IFERROR(INDEX($D$240:$D$243, MATCH($A64, $A$240:$A$243, 0)), "")</f>
        <v>1</v>
      </c>
      <c r="E64" s="89">
        <f>IFERROR(INDEX($E$240:$E$243, MATCH($A64, $A$240:$A$243, 0)), "")</f>
        <v>0</v>
      </c>
      <c r="F64" s="89">
        <f>IFERROR(INDEX($F$240:$F$243, MATCH($A64, $A$240:$A$243, 0)), "")</f>
        <v>2</v>
      </c>
      <c r="G64" s="89">
        <f>IFERROR(INDEX($G$240:$G$243, MATCH($A64, $A$240:$A$243, 0)), "")</f>
        <v>8</v>
      </c>
      <c r="H64" s="89">
        <f>IFERROR(INDEX($H$240:$H$243, MATCH($A64, $A$240:$A$243, 0)), "")</f>
        <v>6</v>
      </c>
      <c r="I64" s="8">
        <f>IFERROR(INDEX($I$240:$I$243, MATCH($A64, $A$240:$A$243, 0)), "")</f>
        <v>2</v>
      </c>
      <c r="J64" s="90">
        <f>IFERROR(INDEX($J$240:$J$243, MATCH($A64, $A$240:$A$243, 0)), "")</f>
        <v>3</v>
      </c>
    </row>
    <row r="65" spans="1:10" ht="18.75" customHeight="1">
      <c r="A65" s="87">
        <v>4</v>
      </c>
      <c r="B65" s="95" t="str">
        <f>IFERROR(INDEX($B$240:$B$243, MATCH($A65, $A$240:$A$243, 0)), "")</f>
        <v>🇮🇶 伊拉克</v>
      </c>
      <c r="C65" s="96">
        <f>IFERROR(INDEX($C$240:$C$243, MATCH($A65, $A$240:$A$243, 0)), "")</f>
        <v>3</v>
      </c>
      <c r="D65" s="96">
        <f>IFERROR(INDEX($D$240:$D$243, MATCH($A65, $A$240:$A$243, 0)), "")</f>
        <v>0</v>
      </c>
      <c r="E65" s="96">
        <f>IFERROR(INDEX($E$240:$E$243, MATCH($A65, $A$240:$A$243, 0)), "")</f>
        <v>0</v>
      </c>
      <c r="F65" s="96">
        <f>IFERROR(INDEX($F$240:$F$243, MATCH($A65, $A$240:$A$243, 0)), "")</f>
        <v>3</v>
      </c>
      <c r="G65" s="96">
        <f>IFERROR(INDEX($G$240:$G$243, MATCH($A65, $A$240:$A$243, 0)), "")</f>
        <v>1</v>
      </c>
      <c r="H65" s="96">
        <f>IFERROR(INDEX($H$240:$H$243, MATCH($A65, $A$240:$A$243, 0)), "")</f>
        <v>12</v>
      </c>
      <c r="I65" s="17">
        <f>IFERROR(INDEX($I$240:$I$243, MATCH($A65, $A$240:$A$243, 0)), "")</f>
        <v>-11</v>
      </c>
      <c r="J65" s="97">
        <f>IFERROR(INDEX($J$240:$J$243, MATCH($A65, $A$240:$A$243, 0)), "")</f>
        <v>0</v>
      </c>
    </row>
    <row r="67" spans="1:10" ht="21.75" customHeight="1">
      <c r="A67" s="131" t="s">
        <v>309</v>
      </c>
      <c r="B67" s="122"/>
      <c r="C67" s="124"/>
      <c r="D67" s="124"/>
      <c r="E67" s="124"/>
      <c r="F67" s="124"/>
      <c r="G67" s="124"/>
      <c r="H67" s="124"/>
      <c r="I67" s="124"/>
      <c r="J67" s="124"/>
    </row>
    <row r="68" spans="1:10" ht="19.5" customHeight="1">
      <c r="A68" s="82" t="s">
        <v>291</v>
      </c>
      <c r="B68" s="82" t="s">
        <v>292</v>
      </c>
      <c r="C68" s="82" t="s">
        <v>10</v>
      </c>
      <c r="D68" s="82" t="s">
        <v>293</v>
      </c>
      <c r="E68" s="82" t="s">
        <v>294</v>
      </c>
      <c r="F68" s="82" t="s">
        <v>295</v>
      </c>
      <c r="G68" s="82" t="s">
        <v>296</v>
      </c>
      <c r="H68" s="82" t="s">
        <v>297</v>
      </c>
      <c r="I68" s="82" t="s">
        <v>298</v>
      </c>
      <c r="J68" s="82" t="s">
        <v>299</v>
      </c>
    </row>
    <row r="69" spans="1:10" ht="18.75" customHeight="1">
      <c r="A69" s="87">
        <v>1</v>
      </c>
      <c r="B69" s="88" t="str">
        <f>IFERROR(INDEX($B$245:$B$248, MATCH($A69, $A$245:$A$248, 0)), "")</f>
        <v>🇦🇷 阿根廷</v>
      </c>
      <c r="C69" s="89">
        <f>IFERROR(INDEX($C$245:$C$248, MATCH($A69, $A$245:$A$248, 0)), "")</f>
        <v>3</v>
      </c>
      <c r="D69" s="89">
        <f>IFERROR(INDEX($D$245:$D$248, MATCH($A69, $A$245:$A$248, 0)), "")</f>
        <v>3</v>
      </c>
      <c r="E69" s="89">
        <f>IFERROR(INDEX($E$245:$E$248, MATCH($A69, $A$245:$A$248, 0)), "")</f>
        <v>0</v>
      </c>
      <c r="F69" s="89">
        <f>IFERROR(INDEX($F$245:$F$248, MATCH($A69, $A$245:$A$248, 0)), "")</f>
        <v>0</v>
      </c>
      <c r="G69" s="89">
        <f>IFERROR(INDEX($G$245:$G$248, MATCH($A69, $A$245:$A$248, 0)), "")</f>
        <v>8</v>
      </c>
      <c r="H69" s="89">
        <f>IFERROR(INDEX($H$245:$H$248, MATCH($A69, $A$245:$A$248, 0)), "")</f>
        <v>1</v>
      </c>
      <c r="I69" s="8">
        <f>IFERROR(INDEX($I$245:$I$248, MATCH($A69, $A$245:$A$248, 0)), "")</f>
        <v>7</v>
      </c>
      <c r="J69" s="90">
        <f>IFERROR(INDEX($J$245:$J$248, MATCH($A69, $A$245:$A$248, 0)), "")</f>
        <v>9</v>
      </c>
    </row>
    <row r="70" spans="1:10" ht="18.75" customHeight="1">
      <c r="A70" s="87">
        <v>2</v>
      </c>
      <c r="B70" s="95" t="str">
        <f>IFERROR(INDEX($B$245:$B$248, MATCH($A70, $A$245:$A$248, 0)), "")</f>
        <v>🇦🇹 奥地利</v>
      </c>
      <c r="C70" s="96">
        <f>IFERROR(INDEX($C$245:$C$248, MATCH($A70, $A$245:$A$248, 0)), "")</f>
        <v>3</v>
      </c>
      <c r="D70" s="96">
        <f>IFERROR(INDEX($D$245:$D$248, MATCH($A70, $A$245:$A$248, 0)), "")</f>
        <v>1</v>
      </c>
      <c r="E70" s="96">
        <f>IFERROR(INDEX($E$245:$E$248, MATCH($A70, $A$245:$A$248, 0)), "")</f>
        <v>1</v>
      </c>
      <c r="F70" s="96">
        <f>IFERROR(INDEX($F$245:$F$248, MATCH($A70, $A$245:$A$248, 0)), "")</f>
        <v>1</v>
      </c>
      <c r="G70" s="96">
        <f>IFERROR(INDEX($G$245:$G$248, MATCH($A70, $A$245:$A$248, 0)), "")</f>
        <v>6</v>
      </c>
      <c r="H70" s="96">
        <f>IFERROR(INDEX($H$245:$H$248, MATCH($A70, $A$245:$A$248, 0)), "")</f>
        <v>6</v>
      </c>
      <c r="I70" s="17">
        <f>IFERROR(INDEX($I$245:$I$248, MATCH($A70, $A$245:$A$248, 0)), "")</f>
        <v>0</v>
      </c>
      <c r="J70" s="97">
        <f>IFERROR(INDEX($J$245:$J$248, MATCH($A70, $A$245:$A$248, 0)), "")</f>
        <v>4</v>
      </c>
    </row>
    <row r="71" spans="1:10" ht="18.75" customHeight="1">
      <c r="A71" s="87">
        <v>3</v>
      </c>
      <c r="B71" s="88" t="str">
        <f>IFERROR(INDEX($B$245:$B$248, MATCH($A71, $A$245:$A$248, 0)), "")</f>
        <v>🇩🇿 阿尔及利亚</v>
      </c>
      <c r="C71" s="89">
        <f>IFERROR(INDEX($C$245:$C$248, MATCH($A71, $A$245:$A$248, 0)), "")</f>
        <v>3</v>
      </c>
      <c r="D71" s="89">
        <f>IFERROR(INDEX($D$245:$D$248, MATCH($A71, $A$245:$A$248, 0)), "")</f>
        <v>1</v>
      </c>
      <c r="E71" s="89">
        <f>IFERROR(INDEX($E$245:$E$248, MATCH($A71, $A$245:$A$248, 0)), "")</f>
        <v>1</v>
      </c>
      <c r="F71" s="89">
        <f>IFERROR(INDEX($F$245:$F$248, MATCH($A71, $A$245:$A$248, 0)), "")</f>
        <v>1</v>
      </c>
      <c r="G71" s="89">
        <f>IFERROR(INDEX($G$245:$G$248, MATCH($A71, $A$245:$A$248, 0)), "")</f>
        <v>5</v>
      </c>
      <c r="H71" s="89">
        <f>IFERROR(INDEX($H$245:$H$248, MATCH($A71, $A$245:$A$248, 0)), "")</f>
        <v>7</v>
      </c>
      <c r="I71" s="8">
        <f>IFERROR(INDEX($I$245:$I$248, MATCH($A71, $A$245:$A$248, 0)), "")</f>
        <v>-2</v>
      </c>
      <c r="J71" s="90">
        <f>IFERROR(INDEX($J$245:$J$248, MATCH($A71, $A$245:$A$248, 0)), "")</f>
        <v>4</v>
      </c>
    </row>
    <row r="72" spans="1:10" ht="18.75" customHeight="1">
      <c r="A72" s="87">
        <v>4</v>
      </c>
      <c r="B72" s="95" t="str">
        <f>IFERROR(INDEX($B$245:$B$248, MATCH($A72, $A$245:$A$248, 0)), "")</f>
        <v>🇯🇴 约旦</v>
      </c>
      <c r="C72" s="96">
        <f>IFERROR(INDEX($C$245:$C$248, MATCH($A72, $A$245:$A$248, 0)), "")</f>
        <v>3</v>
      </c>
      <c r="D72" s="96">
        <f>IFERROR(INDEX($D$245:$D$248, MATCH($A72, $A$245:$A$248, 0)), "")</f>
        <v>0</v>
      </c>
      <c r="E72" s="96">
        <f>IFERROR(INDEX($E$245:$E$248, MATCH($A72, $A$245:$A$248, 0)), "")</f>
        <v>0</v>
      </c>
      <c r="F72" s="96">
        <f>IFERROR(INDEX($F$245:$F$248, MATCH($A72, $A$245:$A$248, 0)), "")</f>
        <v>3</v>
      </c>
      <c r="G72" s="96">
        <f>IFERROR(INDEX($G$245:$G$248, MATCH($A72, $A$245:$A$248, 0)), "")</f>
        <v>3</v>
      </c>
      <c r="H72" s="96">
        <f>IFERROR(INDEX($H$245:$H$248, MATCH($A72, $A$245:$A$248, 0)), "")</f>
        <v>8</v>
      </c>
      <c r="I72" s="17">
        <f>IFERROR(INDEX($I$245:$I$248, MATCH($A72, $A$245:$A$248, 0)), "")</f>
        <v>-5</v>
      </c>
      <c r="J72" s="97">
        <f>IFERROR(INDEX($J$245:$J$248, MATCH($A72, $A$245:$A$248, 0)), "")</f>
        <v>0</v>
      </c>
    </row>
    <row r="74" spans="1:10" ht="21.75" customHeight="1">
      <c r="A74" s="131" t="s">
        <v>310</v>
      </c>
      <c r="B74" s="122"/>
      <c r="C74" s="124"/>
      <c r="D74" s="124"/>
      <c r="E74" s="124"/>
      <c r="F74" s="124"/>
      <c r="G74" s="124"/>
      <c r="H74" s="124"/>
      <c r="I74" s="124"/>
      <c r="J74" s="124"/>
    </row>
    <row r="75" spans="1:10" ht="19.5" customHeight="1">
      <c r="A75" s="82" t="s">
        <v>291</v>
      </c>
      <c r="B75" s="82" t="s">
        <v>292</v>
      </c>
      <c r="C75" s="82" t="s">
        <v>10</v>
      </c>
      <c r="D75" s="82" t="s">
        <v>293</v>
      </c>
      <c r="E75" s="82" t="s">
        <v>294</v>
      </c>
      <c r="F75" s="82" t="s">
        <v>295</v>
      </c>
      <c r="G75" s="82" t="s">
        <v>296</v>
      </c>
      <c r="H75" s="82" t="s">
        <v>297</v>
      </c>
      <c r="I75" s="82" t="s">
        <v>298</v>
      </c>
      <c r="J75" s="82" t="s">
        <v>299</v>
      </c>
    </row>
    <row r="76" spans="1:10" ht="18.75" customHeight="1">
      <c r="A76" s="87">
        <v>1</v>
      </c>
      <c r="B76" s="88" t="str">
        <f>IFERROR(INDEX($B$250:$B$253, MATCH($A76, $A$250:$A$253, 0)), "")</f>
        <v>🇨🇴 哥伦比亚</v>
      </c>
      <c r="C76" s="89">
        <f>IFERROR(INDEX($C$250:$C$253, MATCH($A76, $A$250:$A$253, 0)), "")</f>
        <v>3</v>
      </c>
      <c r="D76" s="89">
        <f>IFERROR(INDEX($D$250:$D$253, MATCH($A76, $A$250:$A$253, 0)), "")</f>
        <v>2</v>
      </c>
      <c r="E76" s="89">
        <f>IFERROR(INDEX($E$250:$E$253, MATCH($A76, $A$250:$A$253, 0)), "")</f>
        <v>1</v>
      </c>
      <c r="F76" s="89">
        <f>IFERROR(INDEX($F$250:$F$253, MATCH($A76, $A$250:$A$253, 0)), "")</f>
        <v>0</v>
      </c>
      <c r="G76" s="89">
        <f>IFERROR(INDEX($G$250:$G$253, MATCH($A76, $A$250:$A$253, 0)), "")</f>
        <v>4</v>
      </c>
      <c r="H76" s="89">
        <f>IFERROR(INDEX($H$250:$H$253, MATCH($A76, $A$250:$A$253, 0)), "")</f>
        <v>1</v>
      </c>
      <c r="I76" s="8">
        <f>IFERROR(INDEX($I$250:$I$253, MATCH($A76, $A$250:$A$253, 0)), "")</f>
        <v>3</v>
      </c>
      <c r="J76" s="90">
        <f>IFERROR(INDEX($J$250:$J$253, MATCH($A76, $A$250:$A$253, 0)), "")</f>
        <v>7</v>
      </c>
    </row>
    <row r="77" spans="1:10" ht="18.75" customHeight="1">
      <c r="A77" s="87">
        <v>2</v>
      </c>
      <c r="B77" s="95" t="str">
        <f>IFERROR(INDEX($B$250:$B$253, MATCH($A77, $A$250:$A$253, 0)), "")</f>
        <v>🇵🇹 葡萄牙</v>
      </c>
      <c r="C77" s="96">
        <f>IFERROR(INDEX($C$250:$C$253, MATCH($A77, $A$250:$A$253, 0)), "")</f>
        <v>3</v>
      </c>
      <c r="D77" s="96">
        <f>IFERROR(INDEX($D$250:$D$253, MATCH($A77, $A$250:$A$253, 0)), "")</f>
        <v>1</v>
      </c>
      <c r="E77" s="96">
        <f>IFERROR(INDEX($E$250:$E$253, MATCH($A77, $A$250:$A$253, 0)), "")</f>
        <v>2</v>
      </c>
      <c r="F77" s="96">
        <f>IFERROR(INDEX($F$250:$F$253, MATCH($A77, $A$250:$A$253, 0)), "")</f>
        <v>0</v>
      </c>
      <c r="G77" s="96">
        <f>IFERROR(INDEX($G$250:$G$253, MATCH($A77, $A$250:$A$253, 0)), "")</f>
        <v>6</v>
      </c>
      <c r="H77" s="96">
        <f>IFERROR(INDEX($H$250:$H$253, MATCH($A77, $A$250:$A$253, 0)), "")</f>
        <v>1</v>
      </c>
      <c r="I77" s="17">
        <f>IFERROR(INDEX($I$250:$I$253, MATCH($A77, $A$250:$A$253, 0)), "")</f>
        <v>5</v>
      </c>
      <c r="J77" s="97">
        <f>IFERROR(INDEX($J$250:$J$253, MATCH($A77, $A$250:$A$253, 0)), "")</f>
        <v>5</v>
      </c>
    </row>
    <row r="78" spans="1:10" ht="18.75" customHeight="1">
      <c r="A78" s="87">
        <v>3</v>
      </c>
      <c r="B78" s="88" t="str">
        <f>IFERROR(INDEX($B$250:$B$253, MATCH($A78, $A$250:$A$253, 0)), "")</f>
        <v>🇨🇩 民主刚果</v>
      </c>
      <c r="C78" s="89">
        <f>IFERROR(INDEX($C$250:$C$253, MATCH($A78, $A$250:$A$253, 0)), "")</f>
        <v>3</v>
      </c>
      <c r="D78" s="89">
        <f>IFERROR(INDEX($D$250:$D$253, MATCH($A78, $A$250:$A$253, 0)), "")</f>
        <v>1</v>
      </c>
      <c r="E78" s="89">
        <f>IFERROR(INDEX($E$250:$E$253, MATCH($A78, $A$250:$A$253, 0)), "")</f>
        <v>1</v>
      </c>
      <c r="F78" s="89">
        <f>IFERROR(INDEX($F$250:$F$253, MATCH($A78, $A$250:$A$253, 0)), "")</f>
        <v>1</v>
      </c>
      <c r="G78" s="89">
        <f>IFERROR(INDEX($G$250:$G$253, MATCH($A78, $A$250:$A$253, 0)), "")</f>
        <v>4</v>
      </c>
      <c r="H78" s="89">
        <f>IFERROR(INDEX($H$250:$H$253, MATCH($A78, $A$250:$A$253, 0)), "")</f>
        <v>3</v>
      </c>
      <c r="I78" s="8">
        <f>IFERROR(INDEX($I$250:$I$253, MATCH($A78, $A$250:$A$253, 0)), "")</f>
        <v>1</v>
      </c>
      <c r="J78" s="90">
        <f>IFERROR(INDEX($J$250:$J$253, MATCH($A78, $A$250:$A$253, 0)), "")</f>
        <v>4</v>
      </c>
    </row>
    <row r="79" spans="1:10" ht="18.75" customHeight="1">
      <c r="A79" s="87">
        <v>4</v>
      </c>
      <c r="B79" s="95" t="str">
        <f>IFERROR(INDEX($B$250:$B$253, MATCH($A79, $A$250:$A$253, 0)), "")</f>
        <v>🇺🇿 乌兹别克斯坦</v>
      </c>
      <c r="C79" s="96">
        <f>IFERROR(INDEX($C$250:$C$253, MATCH($A79, $A$250:$A$253, 0)), "")</f>
        <v>3</v>
      </c>
      <c r="D79" s="96">
        <f>IFERROR(INDEX($D$250:$D$253, MATCH($A79, $A$250:$A$253, 0)), "")</f>
        <v>0</v>
      </c>
      <c r="E79" s="96">
        <f>IFERROR(INDEX($E$250:$E$253, MATCH($A79, $A$250:$A$253, 0)), "")</f>
        <v>0</v>
      </c>
      <c r="F79" s="96">
        <f>IFERROR(INDEX($F$250:$F$253, MATCH($A79, $A$250:$A$253, 0)), "")</f>
        <v>3</v>
      </c>
      <c r="G79" s="96">
        <f>IFERROR(INDEX($G$250:$G$253, MATCH($A79, $A$250:$A$253, 0)), "")</f>
        <v>2</v>
      </c>
      <c r="H79" s="96">
        <f>IFERROR(INDEX($H$250:$H$253, MATCH($A79, $A$250:$A$253, 0)), "")</f>
        <v>11</v>
      </c>
      <c r="I79" s="17">
        <f>IFERROR(INDEX($I$250:$I$253, MATCH($A79, $A$250:$A$253, 0)), "")</f>
        <v>-9</v>
      </c>
      <c r="J79" s="97">
        <f>IFERROR(INDEX($J$250:$J$253, MATCH($A79, $A$250:$A$253, 0)), "")</f>
        <v>0</v>
      </c>
    </row>
    <row r="81" spans="1:10" ht="21.75" customHeight="1">
      <c r="A81" s="131" t="s">
        <v>311</v>
      </c>
      <c r="B81" s="122"/>
      <c r="C81" s="124"/>
      <c r="D81" s="124"/>
      <c r="E81" s="124"/>
      <c r="F81" s="124"/>
      <c r="G81" s="124"/>
      <c r="H81" s="124"/>
      <c r="I81" s="124"/>
      <c r="J81" s="124"/>
    </row>
    <row r="82" spans="1:10" ht="19.5" customHeight="1">
      <c r="A82" s="82" t="s">
        <v>291</v>
      </c>
      <c r="B82" s="82" t="s">
        <v>292</v>
      </c>
      <c r="C82" s="82" t="s">
        <v>10</v>
      </c>
      <c r="D82" s="82" t="s">
        <v>293</v>
      </c>
      <c r="E82" s="82" t="s">
        <v>294</v>
      </c>
      <c r="F82" s="82" t="s">
        <v>295</v>
      </c>
      <c r="G82" s="82" t="s">
        <v>296</v>
      </c>
      <c r="H82" s="82" t="s">
        <v>297</v>
      </c>
      <c r="I82" s="82" t="s">
        <v>298</v>
      </c>
      <c r="J82" s="82" t="s">
        <v>299</v>
      </c>
    </row>
    <row r="83" spans="1:10" ht="18.75" customHeight="1">
      <c r="A83" s="87">
        <v>1</v>
      </c>
      <c r="B83" s="88" t="str">
        <f>IFERROR(INDEX($B$255:$B$258, MATCH($A83, $A$255:$A$258, 0)), "")</f>
        <v>🏴 英格兰</v>
      </c>
      <c r="C83" s="89">
        <f>IFERROR(INDEX($C$255:$C$258, MATCH($A83, $A$255:$A$258, 0)), "")</f>
        <v>3</v>
      </c>
      <c r="D83" s="89">
        <f>IFERROR(INDEX($D$255:$D$258, MATCH($A83, $A$255:$A$258, 0)), "")</f>
        <v>2</v>
      </c>
      <c r="E83" s="89">
        <f>IFERROR(INDEX($E$255:$E$258, MATCH($A83, $A$255:$A$258, 0)), "")</f>
        <v>1</v>
      </c>
      <c r="F83" s="89">
        <f>IFERROR(INDEX($F$255:$F$258, MATCH($A83, $A$255:$A$258, 0)), "")</f>
        <v>0</v>
      </c>
      <c r="G83" s="89">
        <f>IFERROR(INDEX($G$255:$G$258, MATCH($A83, $A$255:$A$258, 0)), "")</f>
        <v>6</v>
      </c>
      <c r="H83" s="89">
        <f>IFERROR(INDEX($H$255:$H$258, MATCH($A83, $A$255:$A$258, 0)), "")</f>
        <v>2</v>
      </c>
      <c r="I83" s="8">
        <f>IFERROR(INDEX($I$255:$I$258, MATCH($A83, $A$255:$A$258, 0)), "")</f>
        <v>4</v>
      </c>
      <c r="J83" s="90">
        <f>IFERROR(INDEX($J$255:$J$258, MATCH($A83, $A$255:$A$258, 0)), "")</f>
        <v>7</v>
      </c>
    </row>
    <row r="84" spans="1:10" ht="18.75" customHeight="1">
      <c r="A84" s="87">
        <v>2</v>
      </c>
      <c r="B84" s="95" t="str">
        <f>IFERROR(INDEX($B$255:$B$258, MATCH($A84, $A$255:$A$258, 0)), "")</f>
        <v>🇭🇷 克罗地亚</v>
      </c>
      <c r="C84" s="96">
        <f>IFERROR(INDEX($C$255:$C$258, MATCH($A84, $A$255:$A$258, 0)), "")</f>
        <v>3</v>
      </c>
      <c r="D84" s="96">
        <f>IFERROR(INDEX($D$255:$D$258, MATCH($A84, $A$255:$A$258, 0)), "")</f>
        <v>2</v>
      </c>
      <c r="E84" s="96">
        <f>IFERROR(INDEX($E$255:$E$258, MATCH($A84, $A$255:$A$258, 0)), "")</f>
        <v>0</v>
      </c>
      <c r="F84" s="96">
        <f>IFERROR(INDEX($F$255:$F$258, MATCH($A84, $A$255:$A$258, 0)), "")</f>
        <v>1</v>
      </c>
      <c r="G84" s="96">
        <f>IFERROR(INDEX($G$255:$G$258, MATCH($A84, $A$255:$A$258, 0)), "")</f>
        <v>5</v>
      </c>
      <c r="H84" s="96">
        <f>IFERROR(INDEX($H$255:$H$258, MATCH($A84, $A$255:$A$258, 0)), "")</f>
        <v>5</v>
      </c>
      <c r="I84" s="17">
        <f>IFERROR(INDEX($I$255:$I$258, MATCH($A84, $A$255:$A$258, 0)), "")</f>
        <v>0</v>
      </c>
      <c r="J84" s="97">
        <f>IFERROR(INDEX($J$255:$J$258, MATCH($A84, $A$255:$A$258, 0)), "")</f>
        <v>6</v>
      </c>
    </row>
    <row r="85" spans="1:10" ht="18.75" customHeight="1">
      <c r="A85" s="87">
        <v>3</v>
      </c>
      <c r="B85" s="88" t="str">
        <f>IFERROR(INDEX($B$255:$B$258, MATCH($A85, $A$255:$A$258, 0)), "")</f>
        <v>🇬🇭 加纳</v>
      </c>
      <c r="C85" s="89">
        <f>IFERROR(INDEX($C$255:$C$258, MATCH($A85, $A$255:$A$258, 0)), "")</f>
        <v>3</v>
      </c>
      <c r="D85" s="89">
        <f>IFERROR(INDEX($D$255:$D$258, MATCH($A85, $A$255:$A$258, 0)), "")</f>
        <v>1</v>
      </c>
      <c r="E85" s="89">
        <f>IFERROR(INDEX($E$255:$E$258, MATCH($A85, $A$255:$A$258, 0)), "")</f>
        <v>1</v>
      </c>
      <c r="F85" s="89">
        <f>IFERROR(INDEX($F$255:$F$258, MATCH($A85, $A$255:$A$258, 0)), "")</f>
        <v>1</v>
      </c>
      <c r="G85" s="89">
        <f>IFERROR(INDEX($G$255:$G$258, MATCH($A85, $A$255:$A$258, 0)), "")</f>
        <v>2</v>
      </c>
      <c r="H85" s="89">
        <f>IFERROR(INDEX($H$255:$H$258, MATCH($A85, $A$255:$A$258, 0)), "")</f>
        <v>2</v>
      </c>
      <c r="I85" s="8">
        <f>IFERROR(INDEX($I$255:$I$258, MATCH($A85, $A$255:$A$258, 0)), "")</f>
        <v>0</v>
      </c>
      <c r="J85" s="90">
        <f>IFERROR(INDEX($J$255:$J$258, MATCH($A85, $A$255:$A$258, 0)), "")</f>
        <v>4</v>
      </c>
    </row>
    <row r="86" spans="1:10" ht="18.75" customHeight="1">
      <c r="A86" s="87">
        <v>4</v>
      </c>
      <c r="B86" s="95" t="str">
        <f>IFERROR(INDEX($B$255:$B$258, MATCH($A86, $A$255:$A$258, 0)), "")</f>
        <v>🇵🇦 巴拿马</v>
      </c>
      <c r="C86" s="96">
        <f>IFERROR(INDEX($C$255:$C$258, MATCH($A86, $A$255:$A$258, 0)), "")</f>
        <v>3</v>
      </c>
      <c r="D86" s="96">
        <f>IFERROR(INDEX($D$255:$D$258, MATCH($A86, $A$255:$A$258, 0)), "")</f>
        <v>0</v>
      </c>
      <c r="E86" s="96">
        <f>IFERROR(INDEX($E$255:$E$258, MATCH($A86, $A$255:$A$258, 0)), "")</f>
        <v>0</v>
      </c>
      <c r="F86" s="96">
        <f>IFERROR(INDEX($F$255:$F$258, MATCH($A86, $A$255:$A$258, 0)), "")</f>
        <v>3</v>
      </c>
      <c r="G86" s="96">
        <f>IFERROR(INDEX($G$255:$G$258, MATCH($A86, $A$255:$A$258, 0)), "")</f>
        <v>0</v>
      </c>
      <c r="H86" s="96">
        <f>IFERROR(INDEX($H$255:$H$258, MATCH($A86, $A$255:$A$258, 0)), "")</f>
        <v>4</v>
      </c>
      <c r="I86" s="17">
        <f>IFERROR(INDEX($I$255:$I$258, MATCH($A86, $A$255:$A$258, 0)), "")</f>
        <v>-4</v>
      </c>
      <c r="J86" s="97">
        <f>IFERROR(INDEX($J$255:$J$258, MATCH($A86, $A$255:$A$258, 0)), "")</f>
        <v>0</v>
      </c>
    </row>
    <row r="89" spans="1:10" ht="12.75" customHeight="1">
      <c r="A89" s="139" t="s">
        <v>312</v>
      </c>
      <c r="B89" s="122"/>
      <c r="C89" s="124"/>
      <c r="D89" s="124"/>
      <c r="E89" s="124"/>
      <c r="F89" s="124"/>
      <c r="G89" s="124"/>
      <c r="H89" s="124"/>
      <c r="I89" s="124"/>
      <c r="J89" s="124"/>
    </row>
    <row r="106" spans="1:3" ht="13.5" hidden="1" customHeight="1">
      <c r="A106" s="114" t="s">
        <v>10</v>
      </c>
      <c r="B106" s="114" t="s">
        <v>313</v>
      </c>
      <c r="C106" s="114" t="s">
        <v>292</v>
      </c>
    </row>
    <row r="107" spans="1:3" ht="13.5" hidden="1" customHeight="1">
      <c r="A107" s="3">
        <v>82</v>
      </c>
      <c r="B107" s="1" t="str">
        <f>INDEX($B$400:$B$894,MATCH(N299,$A$400:$A$894,0))</f>
        <v>B</v>
      </c>
      <c r="C107" s="3" t="str">
        <f t="shared" ref="C107:C114" si="11">IFERROR(INDEX($O$300:$O$311,MATCH(B107,$N$300:$N$311,0)),"")</f>
        <v>🇧🇦 波黑</v>
      </c>
    </row>
    <row r="108" spans="1:3" ht="13.5" hidden="1" customHeight="1">
      <c r="A108" s="3">
        <v>75</v>
      </c>
      <c r="B108" s="1" t="str">
        <f>INDEX($C$400:$C$894,MATCH(N299,$A$400:$A$894,0))</f>
        <v>D</v>
      </c>
      <c r="C108" s="3" t="str">
        <f t="shared" si="11"/>
        <v>🇵🇾 巴拉圭</v>
      </c>
    </row>
    <row r="109" spans="1:3" ht="13.5" hidden="1" customHeight="1">
      <c r="A109" s="3">
        <v>79</v>
      </c>
      <c r="B109" s="1" t="str">
        <f>INDEX($D$400:$D$894,MATCH(N299,$A$400:$A$894,0))</f>
        <v>E</v>
      </c>
      <c r="C109" s="3" t="str">
        <f t="shared" si="11"/>
        <v>🇪🇨 厄瓜多尔</v>
      </c>
    </row>
    <row r="110" spans="1:3" ht="13.5" hidden="1" customHeight="1">
      <c r="A110" s="3">
        <v>80</v>
      </c>
      <c r="B110" s="1" t="str">
        <f>INDEX($E$400:$E$894,MATCH(N299,$A$400:$A$894,0))</f>
        <v>K</v>
      </c>
      <c r="C110" s="3" t="str">
        <f t="shared" si="11"/>
        <v>🇨🇩 民主刚果</v>
      </c>
    </row>
    <row r="111" spans="1:3" ht="13.5" hidden="1" customHeight="1">
      <c r="A111" s="3">
        <v>78</v>
      </c>
      <c r="B111" s="1" t="str">
        <f>INDEX($F$400:$F$894,MATCH(N299,$A$400:$A$894,0))</f>
        <v>F</v>
      </c>
      <c r="C111" s="3" t="str">
        <f t="shared" si="11"/>
        <v>🇸🇪 瑞典</v>
      </c>
    </row>
    <row r="112" spans="1:3" ht="13.5" hidden="1" customHeight="1">
      <c r="A112" s="3">
        <v>81</v>
      </c>
      <c r="B112" s="1" t="str">
        <f>INDEX($G$400:$G$894,MATCH(N299,$A$400:$A$894,0))</f>
        <v>I</v>
      </c>
      <c r="C112" s="3" t="str">
        <f t="shared" si="11"/>
        <v>🇸🇳 塞内加尔</v>
      </c>
    </row>
    <row r="113" spans="1:13" ht="13.5" hidden="1" customHeight="1">
      <c r="A113" s="3">
        <v>85</v>
      </c>
      <c r="B113" s="1" t="str">
        <f>INDEX($H$400:$H$894,MATCH(N299,$A$400:$A$894,0))</f>
        <v>J</v>
      </c>
      <c r="C113" s="3" t="str">
        <f t="shared" si="11"/>
        <v>🇩🇿 阿尔及利亚</v>
      </c>
    </row>
    <row r="114" spans="1:13" ht="13.5" hidden="1" customHeight="1">
      <c r="A114" s="3">
        <v>88</v>
      </c>
      <c r="B114" s="1" t="str">
        <f>INDEX($I$400:$I$894,MATCH(N299,$A$400:$A$894,0))</f>
        <v>L</v>
      </c>
      <c r="C114" s="3" t="str">
        <f t="shared" si="11"/>
        <v>🇬🇭 加纳</v>
      </c>
    </row>
    <row r="119" spans="1:13" ht="13.5" customHeight="1">
      <c r="M119" s="115"/>
    </row>
    <row r="120" spans="1:13" ht="13.5" hidden="1" customHeight="1">
      <c r="M120">
        <f t="shared" ref="M120:M131" si="12">SUMPRODUCT(($W$120:$W$131&gt;W120)*1)+SUMPRODUCT(($W$120:$W$131=W120)*($V$120:$V$131&gt;V120)*1)+SUMPRODUCT(($W$120:$W$131=W120)*($V$120:$V$131=V120)*($T$120:$T$131&gt;T120)*1)+SUMPRODUCT(($W$120:$W$131=W120)*($V$120:$V$131=V120)*($T$120:$T$131=T120)*(ROW($M$120:$M$131)&lt;ROW(M120))*1)+1</f>
        <v>1</v>
      </c>
    </row>
    <row r="121" spans="1:13" ht="13.5" hidden="1" customHeight="1">
      <c r="M121">
        <f t="shared" si="12"/>
        <v>2</v>
      </c>
    </row>
    <row r="122" spans="1:13" ht="13.5" hidden="1" customHeight="1">
      <c r="M122">
        <f t="shared" si="12"/>
        <v>3</v>
      </c>
    </row>
    <row r="123" spans="1:13" ht="13.5" hidden="1" customHeight="1">
      <c r="M123">
        <f t="shared" si="12"/>
        <v>4</v>
      </c>
    </row>
    <row r="124" spans="1:13" ht="13.5" hidden="1" customHeight="1">
      <c r="M124">
        <f t="shared" si="12"/>
        <v>5</v>
      </c>
    </row>
    <row r="125" spans="1:13" ht="13.5" hidden="1" customHeight="1">
      <c r="M125">
        <f t="shared" si="12"/>
        <v>6</v>
      </c>
    </row>
    <row r="126" spans="1:13" ht="13.5" hidden="1" customHeight="1">
      <c r="M126">
        <f t="shared" si="12"/>
        <v>7</v>
      </c>
    </row>
    <row r="127" spans="1:13" ht="13.5" hidden="1" customHeight="1">
      <c r="M127">
        <f t="shared" si="12"/>
        <v>8</v>
      </c>
    </row>
    <row r="128" spans="1:13" ht="13.5" hidden="1" customHeight="1">
      <c r="M128">
        <f t="shared" si="12"/>
        <v>9</v>
      </c>
    </row>
    <row r="129" spans="13:13" ht="13.5" hidden="1" customHeight="1">
      <c r="M129">
        <f t="shared" si="12"/>
        <v>10</v>
      </c>
    </row>
    <row r="130" spans="13:13" ht="13.5" hidden="1" customHeight="1">
      <c r="M130">
        <f t="shared" si="12"/>
        <v>11</v>
      </c>
    </row>
    <row r="131" spans="13:13" ht="13.5" hidden="1" customHeight="1">
      <c r="M131">
        <f t="shared" si="12"/>
        <v>12</v>
      </c>
    </row>
    <row r="200" spans="1:10" ht="13.5" hidden="1" customHeight="1">
      <c r="A200" s="87">
        <f>SUMPRODUCT(($J$200:$J$203&gt;J200)*1)+SUMPRODUCT(($J$200:$J$203=J200)*($I$200:$I$203&gt;I200)*1)+SUMPRODUCT(($J$200:$J$203=J200)*($I$200:$I$203=I200)*($G$200:$G$203&gt;G200)*1)+SUMPRODUCT(($J$200:$J$203=J200)*($I$200:$I$203=I200)*($G$200:$G$203=G200)*(ROW($A$200:$A$203)&lt;ROW(A200))*1)+1</f>
        <v>1</v>
      </c>
      <c r="B200" s="88" t="s">
        <v>6</v>
      </c>
      <c r="C200" s="89">
        <f>SUMPRODUCT(('2026世界杯赛程'!$D$7:$D$85="A")*ISNUMBER(SEARCH("墨西哥",'2026世界杯赛程'!$E$7:$E$85))*ISNUMBER('2026世界杯赛程'!$G$7:$G$85)*ISNUMBER('2026世界杯赛程'!$H$7:$H$85))+SUMPRODUCT(('2026世界杯赛程'!$D$7:$D$85="A")*ISNUMBER(SEARCH("墨西哥",'2026世界杯赛程'!$J$7:$J$85))*ISNUMBER('2026世界杯赛程'!$G$7:$G$85)*ISNUMBER('2026世界杯赛程'!$H$7:$H$85))</f>
        <v>3</v>
      </c>
      <c r="D200" s="89">
        <f>SUMPRODUCT(('2026世界杯赛程'!$D$7:$D$85="A")*ISNUMBER(SEARCH("墨西哥",'2026世界杯赛程'!$E$7:$E$85))*('2026世界杯赛程'!$G$7:$G$85&gt;'2026世界杯赛程'!$H$7:$H$85)*ISNUMBER('2026世界杯赛程'!$G$7:$G$85)*ISNUMBER('2026世界杯赛程'!$H$7:$H$85))+SUMPRODUCT(('2026世界杯赛程'!$D$7:$D$85="A")*ISNUMBER(SEARCH("墨西哥",'2026世界杯赛程'!$J$7:$J$85))*('2026世界杯赛程'!$H$7:$H$85&gt;'2026世界杯赛程'!$G$7:$G$85)*ISNUMBER('2026世界杯赛程'!$G$7:$G$85)*ISNUMBER('2026世界杯赛程'!$H$7:$H$85))</f>
        <v>3</v>
      </c>
      <c r="E200" s="89">
        <f>SUMPRODUCT(('2026世界杯赛程'!$D$7:$D$85="A")*ISNUMBER(SEARCH("墨西哥",'2026世界杯赛程'!$E$7:$E$85))*('2026世界杯赛程'!$G$7:$G$85='2026世界杯赛程'!$H$7:$H$85)*ISNUMBER('2026世界杯赛程'!$G$7:$G$85)*ISNUMBER('2026世界杯赛程'!$H$7:$H$85))+SUMPRODUCT(('2026世界杯赛程'!$D$7:$D$85="A")*ISNUMBER(SEARCH("墨西哥",'2026世界杯赛程'!$J$7:$J$85))*('2026世界杯赛程'!$G$7:$G$85='2026世界杯赛程'!$H$7:$H$85)*ISNUMBER('2026世界杯赛程'!$G$7:$G$85)*ISNUMBER('2026世界杯赛程'!$H$7:$H$85))</f>
        <v>0</v>
      </c>
      <c r="F200" s="89">
        <f>C200-D200-E200</f>
        <v>0</v>
      </c>
      <c r="G200" s="89">
        <f>SUMPRODUCT(('2026世界杯赛程'!$D$7:$D$85="A")*ISNUMBER(SEARCH("墨西哥",'2026世界杯赛程'!$E$7:$E$85))*ISNUMBER('2026世界杯赛程'!$G$7:$G$85)*ISNUMBER('2026世界杯赛程'!$H$7:$H$85)*'2026世界杯赛程'!$G$7:$G$85)+SUMPRODUCT(('2026世界杯赛程'!$D$7:$D$85="A")*ISNUMBER(SEARCH("墨西哥",'2026世界杯赛程'!$J$7:$J$85))*ISNUMBER('2026世界杯赛程'!$G$7:$G$85)*ISNUMBER('2026世界杯赛程'!$H$7:$H$85)*'2026世界杯赛程'!$H$7:$H$85)</f>
        <v>6</v>
      </c>
      <c r="H200" s="89">
        <f>SUMPRODUCT(('2026世界杯赛程'!$D$7:$D$85="A")*ISNUMBER(SEARCH("墨西哥",'2026世界杯赛程'!$E$7:$E$85))*ISNUMBER('2026世界杯赛程'!$G$7:$G$85)*ISNUMBER('2026世界杯赛程'!$H$7:$H$85)*'2026世界杯赛程'!$H$7:$H$85)+SUMPRODUCT(('2026世界杯赛程'!$D$7:$D$85="A")*ISNUMBER(SEARCH("墨西哥",'2026世界杯赛程'!$J$7:$J$85))*ISNUMBER('2026世界杯赛程'!$G$7:$G$85)*ISNUMBER('2026世界杯赛程'!$H$7:$H$85)*'2026世界杯赛程'!$G$7:$G$85)</f>
        <v>0</v>
      </c>
      <c r="I200" s="8">
        <f>G200-H200</f>
        <v>6</v>
      </c>
      <c r="J200" s="90">
        <f>D200*3+E200*1</f>
        <v>9</v>
      </c>
    </row>
    <row r="201" spans="1:10" ht="13.5" hidden="1" customHeight="1">
      <c r="A201" s="87">
        <f>SUMPRODUCT(($J$200:$J$203&gt;J201)*1)+SUMPRODUCT(($J$200:$J$203=J201)*($I$200:$I$203&gt;I201)*1)+SUMPRODUCT(($J$200:$J$203=J201)*($I$200:$I$203=I201)*($G$200:$G$203&gt;G201)*1)+SUMPRODUCT(($J$200:$J$203=J201)*($I$200:$I$203=I201)*($G$200:$G$203=G201)*(ROW($A$200:$A$203)&lt;ROW(A201))*1)+1</f>
        <v>2</v>
      </c>
      <c r="B201" s="95" t="s">
        <v>9</v>
      </c>
      <c r="C201" s="96">
        <f>SUMPRODUCT(('2026世界杯赛程'!$D$7:$D$85="A")*ISNUMBER(SEARCH("南非",'2026世界杯赛程'!$E$7:$E$85))*ISNUMBER('2026世界杯赛程'!$G$7:$G$85)*ISNUMBER('2026世界杯赛程'!$H$7:$H$85))+SUMPRODUCT(('2026世界杯赛程'!$D$7:$D$85="A")*ISNUMBER(SEARCH("南非",'2026世界杯赛程'!$J$7:$J$85))*ISNUMBER('2026世界杯赛程'!$G$7:$G$85)*ISNUMBER('2026世界杯赛程'!$H$7:$H$85))</f>
        <v>3</v>
      </c>
      <c r="D201" s="96">
        <f>SUMPRODUCT(('2026世界杯赛程'!$D$7:$D$85="A")*ISNUMBER(SEARCH("南非",'2026世界杯赛程'!$E$7:$E$85))*('2026世界杯赛程'!$G$7:$G$85&gt;'2026世界杯赛程'!$H$7:$H$85)*ISNUMBER('2026世界杯赛程'!$G$7:$G$85)*ISNUMBER('2026世界杯赛程'!$H$7:$H$85))+SUMPRODUCT(('2026世界杯赛程'!$D$7:$D$85="A")*ISNUMBER(SEARCH("南非",'2026世界杯赛程'!$J$7:$J$85))*('2026世界杯赛程'!$H$7:$H$85&gt;'2026世界杯赛程'!$G$7:$G$85)*ISNUMBER('2026世界杯赛程'!$G$7:$G$85)*ISNUMBER('2026世界杯赛程'!$H$7:$H$85))</f>
        <v>1</v>
      </c>
      <c r="E201" s="96">
        <f>SUMPRODUCT(('2026世界杯赛程'!$D$7:$D$85="A")*ISNUMBER(SEARCH("南非",'2026世界杯赛程'!$E$7:$E$85))*('2026世界杯赛程'!$G$7:$G$85='2026世界杯赛程'!$H$7:$H$85)*ISNUMBER('2026世界杯赛程'!$G$7:$G$85)*ISNUMBER('2026世界杯赛程'!$H$7:$H$85))+SUMPRODUCT(('2026世界杯赛程'!$D$7:$D$85="A")*ISNUMBER(SEARCH("南非",'2026世界杯赛程'!$J$7:$J$85))*('2026世界杯赛程'!$G$7:$G$85='2026世界杯赛程'!$H$7:$H$85)*ISNUMBER('2026世界杯赛程'!$G$7:$G$85)*ISNUMBER('2026世界杯赛程'!$H$7:$H$85))</f>
        <v>1</v>
      </c>
      <c r="F201" s="96">
        <f>C201-D201-E201</f>
        <v>1</v>
      </c>
      <c r="G201" s="96">
        <f>SUMPRODUCT(('2026世界杯赛程'!$D$7:$D$85="A")*ISNUMBER(SEARCH("南非",'2026世界杯赛程'!$E$7:$E$85))*ISNUMBER('2026世界杯赛程'!$G$7:$G$85)*ISNUMBER('2026世界杯赛程'!$H$7:$H$85)*'2026世界杯赛程'!$G$7:$G$85)+SUMPRODUCT(('2026世界杯赛程'!$D$7:$D$85="A")*ISNUMBER(SEARCH("南非",'2026世界杯赛程'!$J$7:$J$85))*ISNUMBER('2026世界杯赛程'!$G$7:$G$85)*ISNUMBER('2026世界杯赛程'!$H$7:$H$85)*'2026世界杯赛程'!$H$7:$H$85)</f>
        <v>2</v>
      </c>
      <c r="H201" s="96">
        <f>SUMPRODUCT(('2026世界杯赛程'!$D$7:$D$85="A")*ISNUMBER(SEARCH("南非",'2026世界杯赛程'!$E$7:$E$85))*ISNUMBER('2026世界杯赛程'!$G$7:$G$85)*ISNUMBER('2026世界杯赛程'!$H$7:$H$85)*'2026世界杯赛程'!$H$7:$H$85)+SUMPRODUCT(('2026世界杯赛程'!$D$7:$D$85="A")*ISNUMBER(SEARCH("南非",'2026世界杯赛程'!$J$7:$J$85))*ISNUMBER('2026世界杯赛程'!$G$7:$G$85)*ISNUMBER('2026世界杯赛程'!$H$7:$H$85)*'2026世界杯赛程'!$G$7:$G$85)</f>
        <v>3</v>
      </c>
      <c r="I201" s="17">
        <f>G201-H201</f>
        <v>-1</v>
      </c>
      <c r="J201" s="97">
        <f>D201*3+E201*1</f>
        <v>4</v>
      </c>
    </row>
    <row r="202" spans="1:10" ht="13.5" hidden="1" customHeight="1">
      <c r="A202" s="87">
        <f>SUMPRODUCT(($J$200:$J$203&gt;J202)*1)+SUMPRODUCT(($J$200:$J$203=J202)*($I$200:$I$203&gt;I202)*1)+SUMPRODUCT(($J$200:$J$203=J202)*($I$200:$I$203=I202)*($G$200:$G$203&gt;G202)*1)+SUMPRODUCT(($J$200:$J$203=J202)*($I$200:$I$203=I202)*($G$200:$G$203=G202)*(ROW($A$200:$A$203)&lt;ROW(A202))*1)+1</f>
        <v>3</v>
      </c>
      <c r="B202" s="88" t="s">
        <v>26</v>
      </c>
      <c r="C202" s="89">
        <f>SUMPRODUCT(('2026世界杯赛程'!$D$7:$D$85="A")*ISNUMBER(SEARCH("韩国",'2026世界杯赛程'!$E$7:$E$85))*ISNUMBER('2026世界杯赛程'!$G$7:$G$85)*ISNUMBER('2026世界杯赛程'!$H$7:$H$85))+SUMPRODUCT(('2026世界杯赛程'!$D$7:$D$85="A")*ISNUMBER(SEARCH("韩国",'2026世界杯赛程'!$J$7:$J$85))*ISNUMBER('2026世界杯赛程'!$G$7:$G$85)*ISNUMBER('2026世界杯赛程'!$H$7:$H$85))</f>
        <v>3</v>
      </c>
      <c r="D202" s="89">
        <f>SUMPRODUCT(('2026世界杯赛程'!$D$7:$D$85="A")*ISNUMBER(SEARCH("韩国",'2026世界杯赛程'!$E$7:$E$85))*('2026世界杯赛程'!$G$7:$G$85&gt;'2026世界杯赛程'!$H$7:$H$85)*ISNUMBER('2026世界杯赛程'!$G$7:$G$85)*ISNUMBER('2026世界杯赛程'!$H$7:$H$85))+SUMPRODUCT(('2026世界杯赛程'!$D$7:$D$85="A")*ISNUMBER(SEARCH("韩国",'2026世界杯赛程'!$J$7:$J$85))*('2026世界杯赛程'!$H$7:$H$85&gt;'2026世界杯赛程'!$G$7:$G$85)*ISNUMBER('2026世界杯赛程'!$G$7:$G$85)*ISNUMBER('2026世界杯赛程'!$H$7:$H$85))</f>
        <v>1</v>
      </c>
      <c r="E202" s="89">
        <f>SUMPRODUCT(('2026世界杯赛程'!$D$7:$D$85="A")*ISNUMBER(SEARCH("韩国",'2026世界杯赛程'!$E$7:$E$85))*('2026世界杯赛程'!$G$7:$G$85='2026世界杯赛程'!$H$7:$H$85)*ISNUMBER('2026世界杯赛程'!$G$7:$G$85)*ISNUMBER('2026世界杯赛程'!$H$7:$H$85))+SUMPRODUCT(('2026世界杯赛程'!$D$7:$D$85="A")*ISNUMBER(SEARCH("韩国",'2026世界杯赛程'!$J$7:$J$85))*('2026世界杯赛程'!$G$7:$G$85='2026世界杯赛程'!$H$7:$H$85)*ISNUMBER('2026世界杯赛程'!$G$7:$G$85)*ISNUMBER('2026世界杯赛程'!$H$7:$H$85))</f>
        <v>0</v>
      </c>
      <c r="F202" s="89">
        <f>C202-D202-E202</f>
        <v>2</v>
      </c>
      <c r="G202" s="89">
        <f>SUMPRODUCT(('2026世界杯赛程'!$D$7:$D$85="A")*ISNUMBER(SEARCH("韩国",'2026世界杯赛程'!$E$7:$E$85))*ISNUMBER('2026世界杯赛程'!$G$7:$G$85)*ISNUMBER('2026世界杯赛程'!$H$7:$H$85)*'2026世界杯赛程'!$G$7:$G$85)+SUMPRODUCT(('2026世界杯赛程'!$D$7:$D$85="A")*ISNUMBER(SEARCH("韩国",'2026世界杯赛程'!$J$7:$J$85))*ISNUMBER('2026世界杯赛程'!$G$7:$G$85)*ISNUMBER('2026世界杯赛程'!$H$7:$H$85)*'2026世界杯赛程'!$H$7:$H$85)</f>
        <v>2</v>
      </c>
      <c r="H202" s="89">
        <f>SUMPRODUCT(('2026世界杯赛程'!$D$7:$D$85="A")*ISNUMBER(SEARCH("韩国",'2026世界杯赛程'!$E$7:$E$85))*ISNUMBER('2026世界杯赛程'!$G$7:$G$85)*ISNUMBER('2026世界杯赛程'!$H$7:$H$85)*'2026世界杯赛程'!$H$7:$H$85)+SUMPRODUCT(('2026世界杯赛程'!$D$7:$D$85="A")*ISNUMBER(SEARCH("韩国",'2026世界杯赛程'!$J$7:$J$85))*ISNUMBER('2026世界杯赛程'!$G$7:$G$85)*ISNUMBER('2026世界杯赛程'!$H$7:$H$85)*'2026世界杯赛程'!$G$7:$G$85)</f>
        <v>3</v>
      </c>
      <c r="I202" s="8">
        <f>G202-H202</f>
        <v>-1</v>
      </c>
      <c r="J202" s="90">
        <f>D202*3+E202*1</f>
        <v>3</v>
      </c>
    </row>
    <row r="203" spans="1:10" ht="13.5" hidden="1" customHeight="1">
      <c r="A203" s="87">
        <f>SUMPRODUCT(($J$200:$J$203&gt;J203)*1)+SUMPRODUCT(($J$200:$J$203=J203)*($I$200:$I$203&gt;I203)*1)+SUMPRODUCT(($J$200:$J$203=J203)*($I$200:$I$203=I203)*($G$200:$G$203&gt;G203)*1)+SUMPRODUCT(($J$200:$J$203=J203)*($I$200:$I$203=I203)*($G$200:$G$203=G203)*(ROW($A$200:$A$203)&lt;ROW(A203))*1)+1</f>
        <v>4</v>
      </c>
      <c r="B203" s="95" t="s">
        <v>29</v>
      </c>
      <c r="C203" s="96">
        <f>SUMPRODUCT(('2026世界杯赛程'!$D$7:$D$85="A")*ISNUMBER(SEARCH("捷克",'2026世界杯赛程'!$E$7:$E$85))*ISNUMBER('2026世界杯赛程'!$G$7:$G$85)*ISNUMBER('2026世界杯赛程'!$H$7:$H$85))+SUMPRODUCT(('2026世界杯赛程'!$D$7:$D$85="A")*ISNUMBER(SEARCH("捷克",'2026世界杯赛程'!$J$7:$J$85))*ISNUMBER('2026世界杯赛程'!$G$7:$G$85)*ISNUMBER('2026世界杯赛程'!$H$7:$H$85))</f>
        <v>3</v>
      </c>
      <c r="D203" s="96">
        <f>SUMPRODUCT(('2026世界杯赛程'!$D$7:$D$85="A")*ISNUMBER(SEARCH("捷克",'2026世界杯赛程'!$E$7:$E$85))*('2026世界杯赛程'!$G$7:$G$85&gt;'2026世界杯赛程'!$H$7:$H$85)*ISNUMBER('2026世界杯赛程'!$G$7:$G$85)*ISNUMBER('2026世界杯赛程'!$H$7:$H$85))+SUMPRODUCT(('2026世界杯赛程'!$D$7:$D$85="A")*ISNUMBER(SEARCH("捷克",'2026世界杯赛程'!$J$7:$J$85))*('2026世界杯赛程'!$H$7:$H$85&gt;'2026世界杯赛程'!$G$7:$G$85)*ISNUMBER('2026世界杯赛程'!$G$7:$G$85)*ISNUMBER('2026世界杯赛程'!$H$7:$H$85))</f>
        <v>0</v>
      </c>
      <c r="E203" s="96">
        <f>SUMPRODUCT(('2026世界杯赛程'!$D$7:$D$85="A")*ISNUMBER(SEARCH("捷克",'2026世界杯赛程'!$E$7:$E$85))*('2026世界杯赛程'!$G$7:$G$85='2026世界杯赛程'!$H$7:$H$85)*ISNUMBER('2026世界杯赛程'!$G$7:$G$85)*ISNUMBER('2026世界杯赛程'!$H$7:$H$85))+SUMPRODUCT(('2026世界杯赛程'!$D$7:$D$85="A")*ISNUMBER(SEARCH("捷克",'2026世界杯赛程'!$J$7:$J$85))*('2026世界杯赛程'!$G$7:$G$85='2026世界杯赛程'!$H$7:$H$85)*ISNUMBER('2026世界杯赛程'!$G$7:$G$85)*ISNUMBER('2026世界杯赛程'!$H$7:$H$85))</f>
        <v>1</v>
      </c>
      <c r="F203" s="96">
        <f>C203-D203-E203</f>
        <v>2</v>
      </c>
      <c r="G203" s="96">
        <f>SUMPRODUCT(('2026世界杯赛程'!$D$7:$D$85="A")*ISNUMBER(SEARCH("捷克",'2026世界杯赛程'!$E$7:$E$85))*ISNUMBER('2026世界杯赛程'!$G$7:$G$85)*ISNUMBER('2026世界杯赛程'!$H$7:$H$85)*'2026世界杯赛程'!$G$7:$G$85)+SUMPRODUCT(('2026世界杯赛程'!$D$7:$D$85="A")*ISNUMBER(SEARCH("捷克",'2026世界杯赛程'!$J$7:$J$85))*ISNUMBER('2026世界杯赛程'!$G$7:$G$85)*ISNUMBER('2026世界杯赛程'!$H$7:$H$85)*'2026世界杯赛程'!$H$7:$H$85)</f>
        <v>2</v>
      </c>
      <c r="H203" s="96">
        <f>SUMPRODUCT(('2026世界杯赛程'!$D$7:$D$85="A")*ISNUMBER(SEARCH("捷克",'2026世界杯赛程'!$E$7:$E$85))*ISNUMBER('2026世界杯赛程'!$G$7:$G$85)*ISNUMBER('2026世界杯赛程'!$H$7:$H$85)*'2026世界杯赛程'!$H$7:$H$85)+SUMPRODUCT(('2026世界杯赛程'!$D$7:$D$85="A")*ISNUMBER(SEARCH("捷克",'2026世界杯赛程'!$J$7:$J$85))*ISNUMBER('2026世界杯赛程'!$G$7:$G$85)*ISNUMBER('2026世界杯赛程'!$H$7:$H$85)*'2026世界杯赛程'!$G$7:$G$85)</f>
        <v>6</v>
      </c>
      <c r="I203" s="17">
        <f>G203-H203</f>
        <v>-4</v>
      </c>
      <c r="J203" s="97">
        <f>D203*3+E203*1</f>
        <v>1</v>
      </c>
    </row>
    <row r="205" spans="1:10" ht="13.5" hidden="1" customHeight="1">
      <c r="A205" s="87">
        <f>SUMPRODUCT(($J$205:$J$208&gt;J205)*1)+SUMPRODUCT(($J$205:$J$208=J205)*($I$205:$I$208&gt;I205)*1)+SUMPRODUCT(($J$205:$J$208=J205)*($I$205:$I$208=I205)*($G$205:$G$208&gt;G205)*1)+SUMPRODUCT(($J$205:$J$208=J205)*($I$205:$I$208=I205)*($G$205:$G$208=G205)*(ROW($A$205:$A$208)&lt;ROW(A205))*1)+1</f>
        <v>2</v>
      </c>
      <c r="B205" s="88" t="s">
        <v>33</v>
      </c>
      <c r="C205" s="89">
        <f>SUMPRODUCT(('2026世界杯赛程'!$D$7:$D$85="B")*ISNUMBER(SEARCH("加拿大",'2026世界杯赛程'!$E$7:$E$85))*ISNUMBER('2026世界杯赛程'!$G$7:$G$85)*ISNUMBER('2026世界杯赛程'!$H$7:$H$85))+SUMPRODUCT(('2026世界杯赛程'!$D$7:$D$85="B")*ISNUMBER(SEARCH("加拿大",'2026世界杯赛程'!$J$7:$J$85))*ISNUMBER('2026世界杯赛程'!$G$7:$G$85)*ISNUMBER('2026世界杯赛程'!$H$7:$H$85))</f>
        <v>3</v>
      </c>
      <c r="D205" s="89">
        <f>SUMPRODUCT(('2026世界杯赛程'!$D$7:$D$85="B")*ISNUMBER(SEARCH("加拿大",'2026世界杯赛程'!$E$7:$E$85))*('2026世界杯赛程'!$G$7:$G$85&gt;'2026世界杯赛程'!$H$7:$H$85)*ISNUMBER('2026世界杯赛程'!$G$7:$G$85)*ISNUMBER('2026世界杯赛程'!$H$7:$H$85))+SUMPRODUCT(('2026世界杯赛程'!$D$7:$D$85="B")*ISNUMBER(SEARCH("加拿大",'2026世界杯赛程'!$J$7:$J$85))*('2026世界杯赛程'!$H$7:$H$85&gt;'2026世界杯赛程'!$G$7:$G$85)*ISNUMBER('2026世界杯赛程'!$G$7:$G$85)*ISNUMBER('2026世界杯赛程'!$H$7:$H$85))</f>
        <v>1</v>
      </c>
      <c r="E205" s="89">
        <f>SUMPRODUCT(('2026世界杯赛程'!$D$7:$D$85="B")*ISNUMBER(SEARCH("加拿大",'2026世界杯赛程'!$E$7:$E$85))*('2026世界杯赛程'!$G$7:$G$85='2026世界杯赛程'!$H$7:$H$85)*ISNUMBER('2026世界杯赛程'!$G$7:$G$85)*ISNUMBER('2026世界杯赛程'!$H$7:$H$85))+SUMPRODUCT(('2026世界杯赛程'!$D$7:$D$85="B")*ISNUMBER(SEARCH("加拿大",'2026世界杯赛程'!$J$7:$J$85))*('2026世界杯赛程'!$G$7:$G$85='2026世界杯赛程'!$H$7:$H$85)*ISNUMBER('2026世界杯赛程'!$G$7:$G$85)*ISNUMBER('2026世界杯赛程'!$H$7:$H$85))</f>
        <v>1</v>
      </c>
      <c r="F205" s="89">
        <f>C205-D205-E205</f>
        <v>1</v>
      </c>
      <c r="G205" s="89">
        <f>SUMPRODUCT(('2026世界杯赛程'!$D$7:$D$85="B")*ISNUMBER(SEARCH("加拿大",'2026世界杯赛程'!$E$7:$E$85))*ISNUMBER('2026世界杯赛程'!$G$7:$G$85)*ISNUMBER('2026世界杯赛程'!$H$7:$H$85)*'2026世界杯赛程'!$G$7:$G$85)+SUMPRODUCT(('2026世界杯赛程'!$D$7:$D$85="B")*ISNUMBER(SEARCH("加拿大",'2026世界杯赛程'!$J$7:$J$85))*ISNUMBER('2026世界杯赛程'!$G$7:$G$85)*ISNUMBER('2026世界杯赛程'!$H$7:$H$85)*'2026世界杯赛程'!$H$7:$H$85)</f>
        <v>8</v>
      </c>
      <c r="H205" s="89">
        <f>SUMPRODUCT(('2026世界杯赛程'!$D$7:$D$85="B")*ISNUMBER(SEARCH("加拿大",'2026世界杯赛程'!$E$7:$E$85))*ISNUMBER('2026世界杯赛程'!$G$7:$G$85)*ISNUMBER('2026世界杯赛程'!$H$7:$H$85)*'2026世界杯赛程'!$H$7:$H$85)+SUMPRODUCT(('2026世界杯赛程'!$D$7:$D$85="B")*ISNUMBER(SEARCH("加拿大",'2026世界杯赛程'!$J$7:$J$85))*ISNUMBER('2026世界杯赛程'!$G$7:$G$85)*ISNUMBER('2026世界杯赛程'!$H$7:$H$85)*'2026世界杯赛程'!$G$7:$G$85)</f>
        <v>3</v>
      </c>
      <c r="I205" s="8">
        <f>G205-H205</f>
        <v>5</v>
      </c>
      <c r="J205" s="90">
        <f>D205*3+E205*1</f>
        <v>4</v>
      </c>
    </row>
    <row r="206" spans="1:10" ht="13.5" hidden="1" customHeight="1">
      <c r="A206" s="87">
        <f>SUMPRODUCT(($J$205:$J$208&gt;J206)*1)+SUMPRODUCT(($J$205:$J$208=J206)*($I$205:$I$208&gt;I206)*1)+SUMPRODUCT(($J$205:$J$208=J206)*($I$205:$I$208=I206)*($G$205:$G$208&gt;G206)*1)+SUMPRODUCT(($J$205:$J$208=J206)*($I$205:$I$208=I206)*($G$205:$G$208=G206)*(ROW($A$205:$A$208)&lt;ROW(A206))*1)+1</f>
        <v>3</v>
      </c>
      <c r="B206" s="95" t="s">
        <v>42</v>
      </c>
      <c r="C206" s="96">
        <f>SUMPRODUCT(('2026世界杯赛程'!$D$7:$D$85="B")*ISNUMBER(SEARCH("波黑",'2026世界杯赛程'!$E$7:$E$85))*ISNUMBER('2026世界杯赛程'!$G$7:$G$85)*ISNUMBER('2026世界杯赛程'!$H$7:$H$85))+SUMPRODUCT(('2026世界杯赛程'!$D$7:$D$85="B")*ISNUMBER(SEARCH("波黑",'2026世界杯赛程'!$J$7:$J$85))*ISNUMBER('2026世界杯赛程'!$G$7:$G$85)*ISNUMBER('2026世界杯赛程'!$H$7:$H$85))</f>
        <v>3</v>
      </c>
      <c r="D206" s="96">
        <f>SUMPRODUCT(('2026世界杯赛程'!$D$7:$D$85="B")*ISNUMBER(SEARCH("波黑",'2026世界杯赛程'!$E$7:$E$85))*('2026世界杯赛程'!$G$7:$G$85&gt;'2026世界杯赛程'!$H$7:$H$85)*ISNUMBER('2026世界杯赛程'!$G$7:$G$85)*ISNUMBER('2026世界杯赛程'!$H$7:$H$85))+SUMPRODUCT(('2026世界杯赛程'!$D$7:$D$85="B")*ISNUMBER(SEARCH("波黑",'2026世界杯赛程'!$J$7:$J$85))*('2026世界杯赛程'!$H$7:$H$85&gt;'2026世界杯赛程'!$G$7:$G$85)*ISNUMBER('2026世界杯赛程'!$G$7:$G$85)*ISNUMBER('2026世界杯赛程'!$H$7:$H$85))</f>
        <v>1</v>
      </c>
      <c r="E206" s="96">
        <f>SUMPRODUCT(('2026世界杯赛程'!$D$7:$D$85="B")*ISNUMBER(SEARCH("波黑",'2026世界杯赛程'!$E$7:$E$85))*('2026世界杯赛程'!$G$7:$G$85='2026世界杯赛程'!$H$7:$H$85)*ISNUMBER('2026世界杯赛程'!$G$7:$G$85)*ISNUMBER('2026世界杯赛程'!$H$7:$H$85))+SUMPRODUCT(('2026世界杯赛程'!$D$7:$D$85="B")*ISNUMBER(SEARCH("波黑",'2026世界杯赛程'!$J$7:$J$85))*('2026世界杯赛程'!$G$7:$G$85='2026世界杯赛程'!$H$7:$H$85)*ISNUMBER('2026世界杯赛程'!$G$7:$G$85)*ISNUMBER('2026世界杯赛程'!$H$7:$H$85))</f>
        <v>1</v>
      </c>
      <c r="F206" s="96">
        <f>C206-D206-E206</f>
        <v>1</v>
      </c>
      <c r="G206" s="96">
        <f>SUMPRODUCT(('2026世界杯赛程'!$D$7:$D$85="B")*ISNUMBER(SEARCH("波黑",'2026世界杯赛程'!$E$7:$E$85))*ISNUMBER('2026世界杯赛程'!$G$7:$G$85)*ISNUMBER('2026世界杯赛程'!$H$7:$H$85)*'2026世界杯赛程'!$G$7:$G$85)+SUMPRODUCT(('2026世界杯赛程'!$D$7:$D$85="B")*ISNUMBER(SEARCH("波黑",'2026世界杯赛程'!$J$7:$J$85))*ISNUMBER('2026世界杯赛程'!$G$7:$G$85)*ISNUMBER('2026世界杯赛程'!$H$7:$H$85)*'2026世界杯赛程'!$H$7:$H$85)</f>
        <v>5</v>
      </c>
      <c r="H206" s="96">
        <f>SUMPRODUCT(('2026世界杯赛程'!$D$7:$D$85="B")*ISNUMBER(SEARCH("波黑",'2026世界杯赛程'!$E$7:$E$85))*ISNUMBER('2026世界杯赛程'!$G$7:$G$85)*ISNUMBER('2026世界杯赛程'!$H$7:$H$85)*'2026世界杯赛程'!$H$7:$H$85)+SUMPRODUCT(('2026世界杯赛程'!$D$7:$D$85="B")*ISNUMBER(SEARCH("波黑",'2026世界杯赛程'!$J$7:$J$85))*ISNUMBER('2026世界杯赛程'!$G$7:$G$85)*ISNUMBER('2026世界杯赛程'!$H$7:$H$85)*'2026世界杯赛程'!$G$7:$G$85)</f>
        <v>6</v>
      </c>
      <c r="I206" s="17">
        <f>G206-H206</f>
        <v>-1</v>
      </c>
      <c r="J206" s="97">
        <f>D206*3+E206*1</f>
        <v>4</v>
      </c>
    </row>
    <row r="207" spans="1:10" ht="13.5" hidden="1" customHeight="1">
      <c r="A207" s="87">
        <f>SUMPRODUCT(($J$205:$J$208&gt;J207)*1)+SUMPRODUCT(($J$205:$J$208=J207)*($I$205:$I$208&gt;I207)*1)+SUMPRODUCT(($J$205:$J$208=J207)*($I$205:$I$208=I207)*($G$205:$G$208&gt;G207)*1)+SUMPRODUCT(($J$205:$J$208=J207)*($I$205:$I$208=I207)*($G$205:$G$208=G207)*(ROW($A$205:$A$208)&lt;ROW(A207))*1)+1</f>
        <v>4</v>
      </c>
      <c r="B207" s="88" t="s">
        <v>62</v>
      </c>
      <c r="C207" s="89">
        <f>SUMPRODUCT(('2026世界杯赛程'!$D$7:$D$85="B")*ISNUMBER(SEARCH("卡塔尔",'2026世界杯赛程'!$E$7:$E$85))*ISNUMBER('2026世界杯赛程'!$G$7:$G$85)*ISNUMBER('2026世界杯赛程'!$H$7:$H$85))+SUMPRODUCT(('2026世界杯赛程'!$D$7:$D$85="B")*ISNUMBER(SEARCH("卡塔尔",'2026世界杯赛程'!$J$7:$J$85))*ISNUMBER('2026世界杯赛程'!$G$7:$G$85)*ISNUMBER('2026世界杯赛程'!$H$7:$H$85))</f>
        <v>3</v>
      </c>
      <c r="D207" s="89">
        <f>SUMPRODUCT(('2026世界杯赛程'!$D$7:$D$85="B")*ISNUMBER(SEARCH("卡塔尔",'2026世界杯赛程'!$E$7:$E$85))*('2026世界杯赛程'!$G$7:$G$85&gt;'2026世界杯赛程'!$H$7:$H$85)*ISNUMBER('2026世界杯赛程'!$G$7:$G$85)*ISNUMBER('2026世界杯赛程'!$H$7:$H$85))+SUMPRODUCT(('2026世界杯赛程'!$D$7:$D$85="B")*ISNUMBER(SEARCH("卡塔尔",'2026世界杯赛程'!$J$7:$J$85))*('2026世界杯赛程'!$H$7:$H$85&gt;'2026世界杯赛程'!$G$7:$G$85)*ISNUMBER('2026世界杯赛程'!$G$7:$G$85)*ISNUMBER('2026世界杯赛程'!$H$7:$H$85))</f>
        <v>0</v>
      </c>
      <c r="E207" s="89">
        <f>SUMPRODUCT(('2026世界杯赛程'!$D$7:$D$85="B")*ISNUMBER(SEARCH("卡塔尔",'2026世界杯赛程'!$E$7:$E$85))*('2026世界杯赛程'!$G$7:$G$85='2026世界杯赛程'!$H$7:$H$85)*ISNUMBER('2026世界杯赛程'!$G$7:$G$85)*ISNUMBER('2026世界杯赛程'!$H$7:$H$85))+SUMPRODUCT(('2026世界杯赛程'!$D$7:$D$85="B")*ISNUMBER(SEARCH("卡塔尔",'2026世界杯赛程'!$J$7:$J$85))*('2026世界杯赛程'!$G$7:$G$85='2026世界杯赛程'!$H$7:$H$85)*ISNUMBER('2026世界杯赛程'!$G$7:$G$85)*ISNUMBER('2026世界杯赛程'!$H$7:$H$85))</f>
        <v>1</v>
      </c>
      <c r="F207" s="89">
        <f>C207-D207-E207</f>
        <v>2</v>
      </c>
      <c r="G207" s="89">
        <f>SUMPRODUCT(('2026世界杯赛程'!$D$7:$D$85="B")*ISNUMBER(SEARCH("卡塔尔",'2026世界杯赛程'!$E$7:$E$85))*ISNUMBER('2026世界杯赛程'!$G$7:$G$85)*ISNUMBER('2026世界杯赛程'!$H$7:$H$85)*'2026世界杯赛程'!$G$7:$G$85)+SUMPRODUCT(('2026世界杯赛程'!$D$7:$D$85="B")*ISNUMBER(SEARCH("卡塔尔",'2026世界杯赛程'!$J$7:$J$85))*ISNUMBER('2026世界杯赛程'!$G$7:$G$85)*ISNUMBER('2026世界杯赛程'!$H$7:$H$85)*'2026世界杯赛程'!$H$7:$H$85)</f>
        <v>2</v>
      </c>
      <c r="H207" s="89">
        <f>SUMPRODUCT(('2026世界杯赛程'!$D$7:$D$85="B")*ISNUMBER(SEARCH("卡塔尔",'2026世界杯赛程'!$E$7:$E$85))*ISNUMBER('2026世界杯赛程'!$G$7:$G$85)*ISNUMBER('2026世界杯赛程'!$H$7:$H$85)*'2026世界杯赛程'!$H$7:$H$85)+SUMPRODUCT(('2026世界杯赛程'!$D$7:$D$85="B")*ISNUMBER(SEARCH("卡塔尔",'2026世界杯赛程'!$J$7:$J$85))*ISNUMBER('2026世界杯赛程'!$G$7:$G$85)*ISNUMBER('2026世界杯赛程'!$H$7:$H$85)*'2026世界杯赛程'!$G$7:$G$85)</f>
        <v>10</v>
      </c>
      <c r="I207" s="8">
        <f>G207-H207</f>
        <v>-8</v>
      </c>
      <c r="J207" s="90">
        <f>D207*3+E207*1</f>
        <v>1</v>
      </c>
    </row>
    <row r="208" spans="1:10" ht="13.5" hidden="1" customHeight="1">
      <c r="A208" s="87">
        <f>SUMPRODUCT(($J$205:$J$208&gt;J208)*1)+SUMPRODUCT(($J$205:$J$208=J208)*($I$205:$I$208&gt;I208)*1)+SUMPRODUCT(($J$205:$J$208=J208)*($I$205:$I$208=I208)*($G$205:$G$208&gt;G208)*1)+SUMPRODUCT(($J$205:$J$208=J208)*($I$205:$I$208=I208)*($G$205:$G$208=G208)*(ROW($A$205:$A$208)&lt;ROW(A208))*1)+1</f>
        <v>1</v>
      </c>
      <c r="B208" s="95" t="s">
        <v>68</v>
      </c>
      <c r="C208" s="96">
        <f>SUMPRODUCT(('2026世界杯赛程'!$D$7:$D$85="B")*ISNUMBER(SEARCH("瑞士",'2026世界杯赛程'!$E$7:$E$85))*ISNUMBER('2026世界杯赛程'!$G$7:$G$85)*ISNUMBER('2026世界杯赛程'!$H$7:$H$85))+SUMPRODUCT(('2026世界杯赛程'!$D$7:$D$85="B")*ISNUMBER(SEARCH("瑞士",'2026世界杯赛程'!$J$7:$J$85))*ISNUMBER('2026世界杯赛程'!$G$7:$G$85)*ISNUMBER('2026世界杯赛程'!$H$7:$H$85))</f>
        <v>3</v>
      </c>
      <c r="D208" s="96">
        <f>SUMPRODUCT(('2026世界杯赛程'!$D$7:$D$85="B")*ISNUMBER(SEARCH("瑞士",'2026世界杯赛程'!$E$7:$E$85))*('2026世界杯赛程'!$G$7:$G$85&gt;'2026世界杯赛程'!$H$7:$H$85)*ISNUMBER('2026世界杯赛程'!$G$7:$G$85)*ISNUMBER('2026世界杯赛程'!$H$7:$H$85))+SUMPRODUCT(('2026世界杯赛程'!$D$7:$D$85="B")*ISNUMBER(SEARCH("瑞士",'2026世界杯赛程'!$J$7:$J$85))*('2026世界杯赛程'!$H$7:$H$85&gt;'2026世界杯赛程'!$G$7:$G$85)*ISNUMBER('2026世界杯赛程'!$G$7:$G$85)*ISNUMBER('2026世界杯赛程'!$H$7:$H$85))</f>
        <v>2</v>
      </c>
      <c r="E208" s="96">
        <f>SUMPRODUCT(('2026世界杯赛程'!$D$7:$D$85="B")*ISNUMBER(SEARCH("瑞士",'2026世界杯赛程'!$E$7:$E$85))*('2026世界杯赛程'!$G$7:$G$85='2026世界杯赛程'!$H$7:$H$85)*ISNUMBER('2026世界杯赛程'!$G$7:$G$85)*ISNUMBER('2026世界杯赛程'!$H$7:$H$85))+SUMPRODUCT(('2026世界杯赛程'!$D$7:$D$85="B")*ISNUMBER(SEARCH("瑞士",'2026世界杯赛程'!$J$7:$J$85))*('2026世界杯赛程'!$G$7:$G$85='2026世界杯赛程'!$H$7:$H$85)*ISNUMBER('2026世界杯赛程'!$G$7:$G$85)*ISNUMBER('2026世界杯赛程'!$H$7:$H$85))</f>
        <v>1</v>
      </c>
      <c r="F208" s="96">
        <f>C208-D208-E208</f>
        <v>0</v>
      </c>
      <c r="G208" s="96">
        <f>SUMPRODUCT(('2026世界杯赛程'!$D$7:$D$85="B")*ISNUMBER(SEARCH("瑞士",'2026世界杯赛程'!$E$7:$E$85))*ISNUMBER('2026世界杯赛程'!$G$7:$G$85)*ISNUMBER('2026世界杯赛程'!$H$7:$H$85)*'2026世界杯赛程'!$G$7:$G$85)+SUMPRODUCT(('2026世界杯赛程'!$D$7:$D$85="B")*ISNUMBER(SEARCH("瑞士",'2026世界杯赛程'!$J$7:$J$85))*ISNUMBER('2026世界杯赛程'!$G$7:$G$85)*ISNUMBER('2026世界杯赛程'!$H$7:$H$85)*'2026世界杯赛程'!$H$7:$H$85)</f>
        <v>7</v>
      </c>
      <c r="H208" s="96">
        <f>SUMPRODUCT(('2026世界杯赛程'!$D$7:$D$85="B")*ISNUMBER(SEARCH("瑞士",'2026世界杯赛程'!$E$7:$E$85))*ISNUMBER('2026世界杯赛程'!$G$7:$G$85)*ISNUMBER('2026世界杯赛程'!$H$7:$H$85)*'2026世界杯赛程'!$H$7:$H$85)+SUMPRODUCT(('2026世界杯赛程'!$D$7:$D$85="B")*ISNUMBER(SEARCH("瑞士",'2026世界杯赛程'!$J$7:$J$85))*ISNUMBER('2026世界杯赛程'!$G$7:$G$85)*ISNUMBER('2026世界杯赛程'!$H$7:$H$85)*'2026世界杯赛程'!$G$7:$G$85)</f>
        <v>3</v>
      </c>
      <c r="I208" s="17">
        <f>G208-H208</f>
        <v>4</v>
      </c>
      <c r="J208" s="97">
        <f>D208*3+E208*1</f>
        <v>7</v>
      </c>
    </row>
    <row r="210" spans="1:10" ht="13.5" hidden="1" customHeight="1">
      <c r="A210" s="87">
        <f>SUMPRODUCT(($J$210:$J$213&gt;J210)*1)+SUMPRODUCT(($J$210:$J$213=J210)*($I$210:$I$213&gt;I210)*1)+SUMPRODUCT(($J$210:$J$213=J210)*($I$210:$I$213=I210)*($G$210:$G$213&gt;G210)*1)+SUMPRODUCT(($J$210:$J$213=J210)*($I$210:$I$213=I210)*($G$210:$G$213=G210)*(ROW($A$210:$A$213)&lt;ROW(A210))*1)+1</f>
        <v>1</v>
      </c>
      <c r="B210" s="88" t="s">
        <v>77</v>
      </c>
      <c r="C210" s="89">
        <f>SUMPRODUCT(('2026世界杯赛程'!$D$7:$D$85="C")*ISNUMBER(SEARCH("巴西",'2026世界杯赛程'!$E$7:$E$85))*ISNUMBER('2026世界杯赛程'!$G$7:$G$85)*ISNUMBER('2026世界杯赛程'!$H$7:$H$85))+SUMPRODUCT(('2026世界杯赛程'!$D$7:$D$85="C")*ISNUMBER(SEARCH("巴西",'2026世界杯赛程'!$J$7:$J$85))*ISNUMBER('2026世界杯赛程'!$G$7:$G$85)*ISNUMBER('2026世界杯赛程'!$H$7:$H$85))</f>
        <v>3</v>
      </c>
      <c r="D210" s="89">
        <f>SUMPRODUCT(('2026世界杯赛程'!$D$7:$D$85="C")*ISNUMBER(SEARCH("巴西",'2026世界杯赛程'!$E$7:$E$85))*('2026世界杯赛程'!$G$7:$G$85&gt;'2026世界杯赛程'!$H$7:$H$85)*ISNUMBER('2026世界杯赛程'!$G$7:$G$85)*ISNUMBER('2026世界杯赛程'!$H$7:$H$85))+SUMPRODUCT(('2026世界杯赛程'!$D$7:$D$85="C")*ISNUMBER(SEARCH("巴西",'2026世界杯赛程'!$J$7:$J$85))*('2026世界杯赛程'!$H$7:$H$85&gt;'2026世界杯赛程'!$G$7:$G$85)*ISNUMBER('2026世界杯赛程'!$G$7:$G$85)*ISNUMBER('2026世界杯赛程'!$H$7:$H$85))</f>
        <v>2</v>
      </c>
      <c r="E210" s="89">
        <f>SUMPRODUCT(('2026世界杯赛程'!$D$7:$D$85="C")*ISNUMBER(SEARCH("巴西",'2026世界杯赛程'!$E$7:$E$85))*('2026世界杯赛程'!$G$7:$G$85='2026世界杯赛程'!$H$7:$H$85)*ISNUMBER('2026世界杯赛程'!$G$7:$G$85)*ISNUMBER('2026世界杯赛程'!$H$7:$H$85))+SUMPRODUCT(('2026世界杯赛程'!$D$7:$D$85="C")*ISNUMBER(SEARCH("巴西",'2026世界杯赛程'!$J$7:$J$85))*('2026世界杯赛程'!$G$7:$G$85='2026世界杯赛程'!$H$7:$H$85)*ISNUMBER('2026世界杯赛程'!$G$7:$G$85)*ISNUMBER('2026世界杯赛程'!$H$7:$H$85))</f>
        <v>1</v>
      </c>
      <c r="F210" s="89">
        <f>C210-D210-E210</f>
        <v>0</v>
      </c>
      <c r="G210" s="89">
        <f>SUMPRODUCT(('2026世界杯赛程'!$D$7:$D$85="C")*ISNUMBER(SEARCH("巴西",'2026世界杯赛程'!$E$7:$E$85))*ISNUMBER('2026世界杯赛程'!$G$7:$G$85)*ISNUMBER('2026世界杯赛程'!$H$7:$H$85)*'2026世界杯赛程'!$G$7:$G$85)+SUMPRODUCT(('2026世界杯赛程'!$D$7:$D$85="C")*ISNUMBER(SEARCH("巴西",'2026世界杯赛程'!$J$7:$J$85))*ISNUMBER('2026世界杯赛程'!$G$7:$G$85)*ISNUMBER('2026世界杯赛程'!$H$7:$H$85)*'2026世界杯赛程'!$H$7:$H$85)</f>
        <v>7</v>
      </c>
      <c r="H210" s="89">
        <f>SUMPRODUCT(('2026世界杯赛程'!$D$7:$D$85="C")*ISNUMBER(SEARCH("巴西",'2026世界杯赛程'!$E$7:$E$85))*ISNUMBER('2026世界杯赛程'!$G$7:$G$85)*ISNUMBER('2026世界杯赛程'!$H$7:$H$85)*'2026世界杯赛程'!$H$7:$H$85)+SUMPRODUCT(('2026世界杯赛程'!$D$7:$D$85="C")*ISNUMBER(SEARCH("巴西",'2026世界杯赛程'!$J$7:$J$85))*ISNUMBER('2026世界杯赛程'!$G$7:$G$85)*ISNUMBER('2026世界杯赛程'!$H$7:$H$85)*'2026世界杯赛程'!$G$7:$G$85)</f>
        <v>1</v>
      </c>
      <c r="I210" s="8">
        <f>G210-H210</f>
        <v>6</v>
      </c>
      <c r="J210" s="90">
        <f>D210*3+E210*1</f>
        <v>7</v>
      </c>
    </row>
    <row r="211" spans="1:10" ht="13.5" hidden="1" customHeight="1">
      <c r="A211" s="87">
        <f>SUMPRODUCT(($J$210:$J$213&gt;J211)*1)+SUMPRODUCT(($J$210:$J$213=J211)*($I$210:$I$213&gt;I211)*1)+SUMPRODUCT(($J$210:$J$213=J211)*($I$210:$I$213=I211)*($G$210:$G$213&gt;G211)*1)+SUMPRODUCT(($J$210:$J$213=J211)*($I$210:$I$213=I211)*($G$210:$G$213=G211)*(ROW($A$210:$A$213)&lt;ROW(A211))*1)+1</f>
        <v>2</v>
      </c>
      <c r="B211" s="95" t="s">
        <v>84</v>
      </c>
      <c r="C211" s="96">
        <f>SUMPRODUCT(('2026世界杯赛程'!$D$7:$D$85="C")*ISNUMBER(SEARCH("摩洛哥",'2026世界杯赛程'!$E$7:$E$85))*ISNUMBER('2026世界杯赛程'!$G$7:$G$85)*ISNUMBER('2026世界杯赛程'!$H$7:$H$85))+SUMPRODUCT(('2026世界杯赛程'!$D$7:$D$85="C")*ISNUMBER(SEARCH("摩洛哥",'2026世界杯赛程'!$J$7:$J$85))*ISNUMBER('2026世界杯赛程'!$G$7:$G$85)*ISNUMBER('2026世界杯赛程'!$H$7:$H$85))</f>
        <v>3</v>
      </c>
      <c r="D211" s="96">
        <f>SUMPRODUCT(('2026世界杯赛程'!$D$7:$D$85="C")*ISNUMBER(SEARCH("摩洛哥",'2026世界杯赛程'!$E$7:$E$85))*('2026世界杯赛程'!$G$7:$G$85&gt;'2026世界杯赛程'!$H$7:$H$85)*ISNUMBER('2026世界杯赛程'!$G$7:$G$85)*ISNUMBER('2026世界杯赛程'!$H$7:$H$85))+SUMPRODUCT(('2026世界杯赛程'!$D$7:$D$85="C")*ISNUMBER(SEARCH("摩洛哥",'2026世界杯赛程'!$J$7:$J$85))*('2026世界杯赛程'!$H$7:$H$85&gt;'2026世界杯赛程'!$G$7:$G$85)*ISNUMBER('2026世界杯赛程'!$G$7:$G$85)*ISNUMBER('2026世界杯赛程'!$H$7:$H$85))</f>
        <v>2</v>
      </c>
      <c r="E211" s="96">
        <f>SUMPRODUCT(('2026世界杯赛程'!$D$7:$D$85="C")*ISNUMBER(SEARCH("摩洛哥",'2026世界杯赛程'!$E$7:$E$85))*('2026世界杯赛程'!$G$7:$G$85='2026世界杯赛程'!$H$7:$H$85)*ISNUMBER('2026世界杯赛程'!$G$7:$G$85)*ISNUMBER('2026世界杯赛程'!$H$7:$H$85))+SUMPRODUCT(('2026世界杯赛程'!$D$7:$D$85="C")*ISNUMBER(SEARCH("摩洛哥",'2026世界杯赛程'!$J$7:$J$85))*('2026世界杯赛程'!$G$7:$G$85='2026世界杯赛程'!$H$7:$H$85)*ISNUMBER('2026世界杯赛程'!$G$7:$G$85)*ISNUMBER('2026世界杯赛程'!$H$7:$H$85))</f>
        <v>1</v>
      </c>
      <c r="F211" s="96">
        <f>C211-D211-E211</f>
        <v>0</v>
      </c>
      <c r="G211" s="96">
        <f>SUMPRODUCT(('2026世界杯赛程'!$D$7:$D$85="C")*ISNUMBER(SEARCH("摩洛哥",'2026世界杯赛程'!$E$7:$E$85))*ISNUMBER('2026世界杯赛程'!$G$7:$G$85)*ISNUMBER('2026世界杯赛程'!$H$7:$H$85)*'2026世界杯赛程'!$G$7:$G$85)+SUMPRODUCT(('2026世界杯赛程'!$D$7:$D$85="C")*ISNUMBER(SEARCH("摩洛哥",'2026世界杯赛程'!$J$7:$J$85))*ISNUMBER('2026世界杯赛程'!$G$7:$G$85)*ISNUMBER('2026世界杯赛程'!$H$7:$H$85)*'2026世界杯赛程'!$H$7:$H$85)</f>
        <v>6</v>
      </c>
      <c r="H211" s="96">
        <f>SUMPRODUCT(('2026世界杯赛程'!$D$7:$D$85="C")*ISNUMBER(SEARCH("摩洛哥",'2026世界杯赛程'!$E$7:$E$85))*ISNUMBER('2026世界杯赛程'!$G$7:$G$85)*ISNUMBER('2026世界杯赛程'!$H$7:$H$85)*'2026世界杯赛程'!$H$7:$H$85)+SUMPRODUCT(('2026世界杯赛程'!$D$7:$D$85="C")*ISNUMBER(SEARCH("摩洛哥",'2026世界杯赛程'!$J$7:$J$85))*ISNUMBER('2026世界杯赛程'!$G$7:$G$85)*ISNUMBER('2026世界杯赛程'!$H$7:$H$85)*'2026世界杯赛程'!$G$7:$G$85)</f>
        <v>3</v>
      </c>
      <c r="I211" s="17">
        <f>G211-H211</f>
        <v>3</v>
      </c>
      <c r="J211" s="97">
        <f>D211*3+E211*1</f>
        <v>7</v>
      </c>
    </row>
    <row r="212" spans="1:10" ht="13.5" hidden="1" customHeight="1">
      <c r="A212" s="87">
        <f>SUMPRODUCT(($J$210:$J$213&gt;J212)*1)+SUMPRODUCT(($J$210:$J$213=J212)*($I$210:$I$213&gt;I212)*1)+SUMPRODUCT(($J$210:$J$213=J212)*($I$210:$I$213=I212)*($G$210:$G$213&gt;G212)*1)+SUMPRODUCT(($J$210:$J$213=J212)*($I$210:$I$213=I212)*($G$210:$G$213=G212)*(ROW($A$210:$A$213)&lt;ROW(A212))*1)+1</f>
        <v>4</v>
      </c>
      <c r="B212" s="88" t="s">
        <v>92</v>
      </c>
      <c r="C212" s="89">
        <f>SUMPRODUCT(('2026世界杯赛程'!$D$7:$D$85="C")*ISNUMBER(SEARCH("海地",'2026世界杯赛程'!$E$7:$E$85))*ISNUMBER('2026世界杯赛程'!$G$7:$G$85)*ISNUMBER('2026世界杯赛程'!$H$7:$H$85))+SUMPRODUCT(('2026世界杯赛程'!$D$7:$D$85="C")*ISNUMBER(SEARCH("海地",'2026世界杯赛程'!$J$7:$J$85))*ISNUMBER('2026世界杯赛程'!$G$7:$G$85)*ISNUMBER('2026世界杯赛程'!$H$7:$H$85))</f>
        <v>3</v>
      </c>
      <c r="D212" s="89">
        <f>SUMPRODUCT(('2026世界杯赛程'!$D$7:$D$85="C")*ISNUMBER(SEARCH("海地",'2026世界杯赛程'!$E$7:$E$85))*('2026世界杯赛程'!$G$7:$G$85&gt;'2026世界杯赛程'!$H$7:$H$85)*ISNUMBER('2026世界杯赛程'!$G$7:$G$85)*ISNUMBER('2026世界杯赛程'!$H$7:$H$85))+SUMPRODUCT(('2026世界杯赛程'!$D$7:$D$85="C")*ISNUMBER(SEARCH("海地",'2026世界杯赛程'!$J$7:$J$85))*('2026世界杯赛程'!$H$7:$H$85&gt;'2026世界杯赛程'!$G$7:$G$85)*ISNUMBER('2026世界杯赛程'!$G$7:$G$85)*ISNUMBER('2026世界杯赛程'!$H$7:$H$85))</f>
        <v>0</v>
      </c>
      <c r="E212" s="89">
        <f>SUMPRODUCT(('2026世界杯赛程'!$D$7:$D$85="C")*ISNUMBER(SEARCH("海地",'2026世界杯赛程'!$E$7:$E$85))*('2026世界杯赛程'!$G$7:$G$85='2026世界杯赛程'!$H$7:$H$85)*ISNUMBER('2026世界杯赛程'!$G$7:$G$85)*ISNUMBER('2026世界杯赛程'!$H$7:$H$85))+SUMPRODUCT(('2026世界杯赛程'!$D$7:$D$85="C")*ISNUMBER(SEARCH("海地",'2026世界杯赛程'!$J$7:$J$85))*('2026世界杯赛程'!$G$7:$G$85='2026世界杯赛程'!$H$7:$H$85)*ISNUMBER('2026世界杯赛程'!$G$7:$G$85)*ISNUMBER('2026世界杯赛程'!$H$7:$H$85))</f>
        <v>0</v>
      </c>
      <c r="F212" s="89">
        <f>C212-D212-E212</f>
        <v>3</v>
      </c>
      <c r="G212" s="89">
        <f>SUMPRODUCT(('2026世界杯赛程'!$D$7:$D$85="C")*ISNUMBER(SEARCH("海地",'2026世界杯赛程'!$E$7:$E$85))*ISNUMBER('2026世界杯赛程'!$G$7:$G$85)*ISNUMBER('2026世界杯赛程'!$H$7:$H$85)*'2026世界杯赛程'!$G$7:$G$85)+SUMPRODUCT(('2026世界杯赛程'!$D$7:$D$85="C")*ISNUMBER(SEARCH("海地",'2026世界杯赛程'!$J$7:$J$85))*ISNUMBER('2026世界杯赛程'!$G$7:$G$85)*ISNUMBER('2026世界杯赛程'!$H$7:$H$85)*'2026世界杯赛程'!$H$7:$H$85)</f>
        <v>2</v>
      </c>
      <c r="H212" s="89">
        <f>SUMPRODUCT(('2026世界杯赛程'!$D$7:$D$85="C")*ISNUMBER(SEARCH("海地",'2026世界杯赛程'!$E$7:$E$85))*ISNUMBER('2026世界杯赛程'!$G$7:$G$85)*ISNUMBER('2026世界杯赛程'!$H$7:$H$85)*'2026世界杯赛程'!$H$7:$H$85)+SUMPRODUCT(('2026世界杯赛程'!$D$7:$D$85="C")*ISNUMBER(SEARCH("海地",'2026世界杯赛程'!$J$7:$J$85))*ISNUMBER('2026世界杯赛程'!$G$7:$G$85)*ISNUMBER('2026世界杯赛程'!$H$7:$H$85)*'2026世界杯赛程'!$G$7:$G$85)</f>
        <v>8</v>
      </c>
      <c r="I212" s="8">
        <f>G212-H212</f>
        <v>-6</v>
      </c>
      <c r="J212" s="90">
        <f>D212*3+E212*1</f>
        <v>0</v>
      </c>
    </row>
    <row r="213" spans="1:10" ht="13.5" hidden="1" customHeight="1">
      <c r="A213" s="87">
        <f>SUMPRODUCT(($J$210:$J$213&gt;J213)*1)+SUMPRODUCT(($J$210:$J$213=J213)*($I$210:$I$213&gt;I213)*1)+SUMPRODUCT(($J$210:$J$213=J213)*($I$210:$I$213=I213)*($G$210:$G$213&gt;G213)*1)+SUMPRODUCT(($J$210:$J$213=J213)*($I$210:$I$213=I213)*($G$210:$G$213=G213)*(ROW($A$210:$A$213)&lt;ROW(A213))*1)+1</f>
        <v>3</v>
      </c>
      <c r="B213" s="95" t="s">
        <v>314</v>
      </c>
      <c r="C213" s="96">
        <f>SUMPRODUCT(('2026世界杯赛程'!$D$7:$D$85="C")*ISNUMBER(SEARCH("苏格兰",'2026世界杯赛程'!$E$7:$E$85))*ISNUMBER('2026世界杯赛程'!$G$7:$G$85)*ISNUMBER('2026世界杯赛程'!$H$7:$H$85))+SUMPRODUCT(('2026世界杯赛程'!$D$7:$D$85="C")*ISNUMBER(SEARCH("苏格兰",'2026世界杯赛程'!$J$7:$J$85))*ISNUMBER('2026世界杯赛程'!$G$7:$G$85)*ISNUMBER('2026世界杯赛程'!$H$7:$H$85))</f>
        <v>3</v>
      </c>
      <c r="D213" s="96">
        <f>SUMPRODUCT(('2026世界杯赛程'!$D$7:$D$85="C")*ISNUMBER(SEARCH("苏格兰",'2026世界杯赛程'!$E$7:$E$85))*('2026世界杯赛程'!$G$7:$G$85&gt;'2026世界杯赛程'!$H$7:$H$85)*ISNUMBER('2026世界杯赛程'!$G$7:$G$85)*ISNUMBER('2026世界杯赛程'!$H$7:$H$85))+SUMPRODUCT(('2026世界杯赛程'!$D$7:$D$85="C")*ISNUMBER(SEARCH("苏格兰",'2026世界杯赛程'!$J$7:$J$85))*('2026世界杯赛程'!$H$7:$H$85&gt;'2026世界杯赛程'!$G$7:$G$85)*ISNUMBER('2026世界杯赛程'!$G$7:$G$85)*ISNUMBER('2026世界杯赛程'!$H$7:$H$85))</f>
        <v>1</v>
      </c>
      <c r="E213" s="96">
        <f>SUMPRODUCT(('2026世界杯赛程'!$D$7:$D$85="C")*ISNUMBER(SEARCH("苏格兰",'2026世界杯赛程'!$E$7:$E$85))*('2026世界杯赛程'!$G$7:$G$85='2026世界杯赛程'!$H$7:$H$85)*ISNUMBER('2026世界杯赛程'!$G$7:$G$85)*ISNUMBER('2026世界杯赛程'!$H$7:$H$85))+SUMPRODUCT(('2026世界杯赛程'!$D$7:$D$85="C")*ISNUMBER(SEARCH("苏格兰",'2026世界杯赛程'!$J$7:$J$85))*('2026世界杯赛程'!$G$7:$G$85='2026世界杯赛程'!$H$7:$H$85)*ISNUMBER('2026世界杯赛程'!$G$7:$G$85)*ISNUMBER('2026世界杯赛程'!$H$7:$H$85))</f>
        <v>0</v>
      </c>
      <c r="F213" s="96">
        <f>C213-D213-E213</f>
        <v>2</v>
      </c>
      <c r="G213" s="96">
        <f>SUMPRODUCT(('2026世界杯赛程'!$D$7:$D$85="C")*ISNUMBER(SEARCH("苏格兰",'2026世界杯赛程'!$E$7:$E$85))*ISNUMBER('2026世界杯赛程'!$G$7:$G$85)*ISNUMBER('2026世界杯赛程'!$H$7:$H$85)*'2026世界杯赛程'!$G$7:$G$85)+SUMPRODUCT(('2026世界杯赛程'!$D$7:$D$85="C")*ISNUMBER(SEARCH("苏格兰",'2026世界杯赛程'!$J$7:$J$85))*ISNUMBER('2026世界杯赛程'!$G$7:$G$85)*ISNUMBER('2026世界杯赛程'!$H$7:$H$85)*'2026世界杯赛程'!$H$7:$H$85)</f>
        <v>1</v>
      </c>
      <c r="H213" s="96">
        <f>SUMPRODUCT(('2026世界杯赛程'!$D$7:$D$85="C")*ISNUMBER(SEARCH("苏格兰",'2026世界杯赛程'!$E$7:$E$85))*ISNUMBER('2026世界杯赛程'!$G$7:$G$85)*ISNUMBER('2026世界杯赛程'!$H$7:$H$85)*'2026世界杯赛程'!$H$7:$H$85)+SUMPRODUCT(('2026世界杯赛程'!$D$7:$D$85="C")*ISNUMBER(SEARCH("苏格兰",'2026世界杯赛程'!$J$7:$J$85))*ISNUMBER('2026世界杯赛程'!$G$7:$G$85)*ISNUMBER('2026世界杯赛程'!$H$7:$H$85)*'2026世界杯赛程'!$G$7:$G$85)</f>
        <v>4</v>
      </c>
      <c r="I213" s="17">
        <f>G213-H213</f>
        <v>-3</v>
      </c>
      <c r="J213" s="97">
        <f>D213*3+E213*1</f>
        <v>3</v>
      </c>
    </row>
    <row r="215" spans="1:10" ht="13.5" hidden="1" customHeight="1">
      <c r="A215" s="87">
        <f>SUMPRODUCT(($J$215:$J$218&gt;J215)*1)+SUMPRODUCT(($J$215:$J$218=J215)*($I$215:$I$218&gt;I215)*1)+SUMPRODUCT(($J$215:$J$218=J215)*($I$215:$I$218=I215)*($G$215:$G$218&gt;G215)*1)+SUMPRODUCT(($J$215:$J$218=J215)*($I$215:$I$218=I215)*($G$215:$G$218=G215)*(ROW($A$215:$A$218)&lt;ROW(A215))*1)+1</f>
        <v>1</v>
      </c>
      <c r="B215" s="88" t="s">
        <v>48</v>
      </c>
      <c r="C215" s="89">
        <f>SUMPRODUCT(('2026世界杯赛程'!$D$7:$D$85="D")*ISNUMBER(SEARCH("美国",'2026世界杯赛程'!$E$7:$E$85))*ISNUMBER('2026世界杯赛程'!$G$7:$G$85)*ISNUMBER('2026世界杯赛程'!$H$7:$H$85))+SUMPRODUCT(('2026世界杯赛程'!$D$7:$D$85="D")*ISNUMBER(SEARCH("美国",'2026世界杯赛程'!$J$7:$J$85))*ISNUMBER('2026世界杯赛程'!$G$7:$G$85)*ISNUMBER('2026世界杯赛程'!$H$7:$H$85))</f>
        <v>3</v>
      </c>
      <c r="D215" s="89">
        <f>SUMPRODUCT(('2026世界杯赛程'!$D$7:$D$85="D")*ISNUMBER(SEARCH("美国",'2026世界杯赛程'!$E$7:$E$85))*('2026世界杯赛程'!$G$7:$G$85&gt;'2026世界杯赛程'!$H$7:$H$85)*ISNUMBER('2026世界杯赛程'!$G$7:$G$85)*ISNUMBER('2026世界杯赛程'!$H$7:$H$85))+SUMPRODUCT(('2026世界杯赛程'!$D$7:$D$85="D")*ISNUMBER(SEARCH("美国",'2026世界杯赛程'!$J$7:$J$85))*('2026世界杯赛程'!$H$7:$H$85&gt;'2026世界杯赛程'!$G$7:$G$85)*ISNUMBER('2026世界杯赛程'!$G$7:$G$85)*ISNUMBER('2026世界杯赛程'!$H$7:$H$85))</f>
        <v>2</v>
      </c>
      <c r="E215" s="89">
        <f>SUMPRODUCT(('2026世界杯赛程'!$D$7:$D$85="D")*ISNUMBER(SEARCH("美国",'2026世界杯赛程'!$E$7:$E$85))*('2026世界杯赛程'!$G$7:$G$85='2026世界杯赛程'!$H$7:$H$85)*ISNUMBER('2026世界杯赛程'!$G$7:$G$85)*ISNUMBER('2026世界杯赛程'!$H$7:$H$85))+SUMPRODUCT(('2026世界杯赛程'!$D$7:$D$85="D")*ISNUMBER(SEARCH("美国",'2026世界杯赛程'!$J$7:$J$85))*('2026世界杯赛程'!$G$7:$G$85='2026世界杯赛程'!$H$7:$H$85)*ISNUMBER('2026世界杯赛程'!$G$7:$G$85)*ISNUMBER('2026世界杯赛程'!$H$7:$H$85))</f>
        <v>0</v>
      </c>
      <c r="F215" s="89">
        <f>C215-D215-E215</f>
        <v>1</v>
      </c>
      <c r="G215" s="89">
        <f>SUMPRODUCT(('2026世界杯赛程'!$D$7:$D$85="D")*ISNUMBER(SEARCH("美国",'2026世界杯赛程'!$E$7:$E$85))*ISNUMBER('2026世界杯赛程'!$G$7:$G$85)*ISNUMBER('2026世界杯赛程'!$H$7:$H$85)*'2026世界杯赛程'!$G$7:$G$85)+SUMPRODUCT(('2026世界杯赛程'!$D$7:$D$85="D")*ISNUMBER(SEARCH("美国",'2026世界杯赛程'!$J$7:$J$85))*ISNUMBER('2026世界杯赛程'!$G$7:$G$85)*ISNUMBER('2026世界杯赛程'!$H$7:$H$85)*'2026世界杯赛程'!$H$7:$H$85)</f>
        <v>8</v>
      </c>
      <c r="H215" s="89">
        <f>SUMPRODUCT(('2026世界杯赛程'!$D$7:$D$85="D")*ISNUMBER(SEARCH("美国",'2026世界杯赛程'!$E$7:$E$85))*ISNUMBER('2026世界杯赛程'!$G$7:$G$85)*ISNUMBER('2026世界杯赛程'!$H$7:$H$85)*'2026世界杯赛程'!$H$7:$H$85)+SUMPRODUCT(('2026世界杯赛程'!$D$7:$D$85="D")*ISNUMBER(SEARCH("美国",'2026世界杯赛程'!$J$7:$J$85))*ISNUMBER('2026世界杯赛程'!$G$7:$G$85)*ISNUMBER('2026世界杯赛程'!$H$7:$H$85)*'2026世界杯赛程'!$G$7:$G$85)</f>
        <v>4</v>
      </c>
      <c r="I215" s="8">
        <f>G215-H215</f>
        <v>4</v>
      </c>
      <c r="J215" s="90">
        <f>D215*3+E215*1</f>
        <v>6</v>
      </c>
    </row>
    <row r="216" spans="1:10" ht="13.5" hidden="1" customHeight="1">
      <c r="A216" s="87">
        <f>SUMPRODUCT(($J$215:$J$218&gt;J216)*1)+SUMPRODUCT(($J$215:$J$218=J216)*($I$215:$I$218&gt;I216)*1)+SUMPRODUCT(($J$215:$J$218=J216)*($I$215:$I$218=I216)*($G$215:$G$218&gt;G216)*1)+SUMPRODUCT(($J$215:$J$218=J216)*($I$215:$I$218=I216)*($G$215:$G$218=G216)*(ROW($A$215:$A$218)&lt;ROW(A216))*1)+1</f>
        <v>3</v>
      </c>
      <c r="B216" s="95" t="s">
        <v>55</v>
      </c>
      <c r="C216" s="96">
        <f>SUMPRODUCT(('2026世界杯赛程'!$D$7:$D$85="D")*ISNUMBER(SEARCH("巴拉圭",'2026世界杯赛程'!$E$7:$E$85))*ISNUMBER('2026世界杯赛程'!$G$7:$G$85)*ISNUMBER('2026世界杯赛程'!$H$7:$H$85))+SUMPRODUCT(('2026世界杯赛程'!$D$7:$D$85="D")*ISNUMBER(SEARCH("巴拉圭",'2026世界杯赛程'!$J$7:$J$85))*ISNUMBER('2026世界杯赛程'!$G$7:$G$85)*ISNUMBER('2026世界杯赛程'!$H$7:$H$85))</f>
        <v>3</v>
      </c>
      <c r="D216" s="96">
        <f>SUMPRODUCT(('2026世界杯赛程'!$D$7:$D$85="D")*ISNUMBER(SEARCH("巴拉圭",'2026世界杯赛程'!$E$7:$E$85))*('2026世界杯赛程'!$G$7:$G$85&gt;'2026世界杯赛程'!$H$7:$H$85)*ISNUMBER('2026世界杯赛程'!$G$7:$G$85)*ISNUMBER('2026世界杯赛程'!$H$7:$H$85))+SUMPRODUCT(('2026世界杯赛程'!$D$7:$D$85="D")*ISNUMBER(SEARCH("巴拉圭",'2026世界杯赛程'!$J$7:$J$85))*('2026世界杯赛程'!$H$7:$H$85&gt;'2026世界杯赛程'!$G$7:$G$85)*ISNUMBER('2026世界杯赛程'!$G$7:$G$85)*ISNUMBER('2026世界杯赛程'!$H$7:$H$85))</f>
        <v>1</v>
      </c>
      <c r="E216" s="96">
        <f>SUMPRODUCT(('2026世界杯赛程'!$D$7:$D$85="D")*ISNUMBER(SEARCH("巴拉圭",'2026世界杯赛程'!$E$7:$E$85))*('2026世界杯赛程'!$G$7:$G$85='2026世界杯赛程'!$H$7:$H$85)*ISNUMBER('2026世界杯赛程'!$G$7:$G$85)*ISNUMBER('2026世界杯赛程'!$H$7:$H$85))+SUMPRODUCT(('2026世界杯赛程'!$D$7:$D$85="D")*ISNUMBER(SEARCH("巴拉圭",'2026世界杯赛程'!$J$7:$J$85))*('2026世界杯赛程'!$G$7:$G$85='2026世界杯赛程'!$H$7:$H$85)*ISNUMBER('2026世界杯赛程'!$G$7:$G$85)*ISNUMBER('2026世界杯赛程'!$H$7:$H$85))</f>
        <v>1</v>
      </c>
      <c r="F216" s="96">
        <f>C216-D216-E216</f>
        <v>1</v>
      </c>
      <c r="G216" s="96">
        <f>SUMPRODUCT(('2026世界杯赛程'!$D$7:$D$85="D")*ISNUMBER(SEARCH("巴拉圭",'2026世界杯赛程'!$E$7:$E$85))*ISNUMBER('2026世界杯赛程'!$G$7:$G$85)*ISNUMBER('2026世界杯赛程'!$H$7:$H$85)*'2026世界杯赛程'!$G$7:$G$85)+SUMPRODUCT(('2026世界杯赛程'!$D$7:$D$85="D")*ISNUMBER(SEARCH("巴拉圭",'2026世界杯赛程'!$J$7:$J$85))*ISNUMBER('2026世界杯赛程'!$G$7:$G$85)*ISNUMBER('2026世界杯赛程'!$H$7:$H$85)*'2026世界杯赛程'!$H$7:$H$85)</f>
        <v>2</v>
      </c>
      <c r="H216" s="96">
        <f>SUMPRODUCT(('2026世界杯赛程'!$D$7:$D$85="D")*ISNUMBER(SEARCH("巴拉圭",'2026世界杯赛程'!$E$7:$E$85))*ISNUMBER('2026世界杯赛程'!$G$7:$G$85)*ISNUMBER('2026世界杯赛程'!$H$7:$H$85)*'2026世界杯赛程'!$H$7:$H$85)+SUMPRODUCT(('2026世界杯赛程'!$D$7:$D$85="D")*ISNUMBER(SEARCH("巴拉圭",'2026世界杯赛程'!$J$7:$J$85))*ISNUMBER('2026世界杯赛程'!$G$7:$G$85)*ISNUMBER('2026世界杯赛程'!$H$7:$H$85)*'2026世界杯赛程'!$G$7:$G$85)</f>
        <v>4</v>
      </c>
      <c r="I216" s="17">
        <f>G216-H216</f>
        <v>-2</v>
      </c>
      <c r="J216" s="97">
        <f>D216*3+E216*1</f>
        <v>4</v>
      </c>
    </row>
    <row r="217" spans="1:10" ht="13.5" hidden="1" customHeight="1">
      <c r="A217" s="87">
        <f>SUMPRODUCT(($J$215:$J$218&gt;J217)*1)+SUMPRODUCT(($J$215:$J$218=J217)*($I$215:$I$218&gt;I217)*1)+SUMPRODUCT(($J$215:$J$218=J217)*($I$215:$I$218=I217)*($G$215:$G$218&gt;G217)*1)+SUMPRODUCT(($J$215:$J$218=J217)*($I$215:$I$218=I217)*($G$215:$G$218=G217)*(ROW($A$215:$A$218)&lt;ROW(A217))*1)+1</f>
        <v>2</v>
      </c>
      <c r="B217" s="88" t="s">
        <v>111</v>
      </c>
      <c r="C217" s="89">
        <f>SUMPRODUCT(('2026世界杯赛程'!$D$7:$D$85="D")*ISNUMBER(SEARCH("澳大利亚",'2026世界杯赛程'!$E$7:$E$85))*ISNUMBER('2026世界杯赛程'!$G$7:$G$85)*ISNUMBER('2026世界杯赛程'!$H$7:$H$85))+SUMPRODUCT(('2026世界杯赛程'!$D$7:$D$85="D")*ISNUMBER(SEARCH("澳大利亚",'2026世界杯赛程'!$J$7:$J$85))*ISNUMBER('2026世界杯赛程'!$G$7:$G$85)*ISNUMBER('2026世界杯赛程'!$H$7:$H$85))</f>
        <v>3</v>
      </c>
      <c r="D217" s="89">
        <f>SUMPRODUCT(('2026世界杯赛程'!$D$7:$D$85="D")*ISNUMBER(SEARCH("澳大利亚",'2026世界杯赛程'!$E$7:$E$85))*('2026世界杯赛程'!$G$7:$G$85&gt;'2026世界杯赛程'!$H$7:$H$85)*ISNUMBER('2026世界杯赛程'!$G$7:$G$85)*ISNUMBER('2026世界杯赛程'!$H$7:$H$85))+SUMPRODUCT(('2026世界杯赛程'!$D$7:$D$85="D")*ISNUMBER(SEARCH("澳大利亚",'2026世界杯赛程'!$J$7:$J$85))*('2026世界杯赛程'!$H$7:$H$85&gt;'2026世界杯赛程'!$G$7:$G$85)*ISNUMBER('2026世界杯赛程'!$G$7:$G$85)*ISNUMBER('2026世界杯赛程'!$H$7:$H$85))</f>
        <v>1</v>
      </c>
      <c r="E217" s="89">
        <f>SUMPRODUCT(('2026世界杯赛程'!$D$7:$D$85="D")*ISNUMBER(SEARCH("澳大利亚",'2026世界杯赛程'!$E$7:$E$85))*('2026世界杯赛程'!$G$7:$G$85='2026世界杯赛程'!$H$7:$H$85)*ISNUMBER('2026世界杯赛程'!$G$7:$G$85)*ISNUMBER('2026世界杯赛程'!$H$7:$H$85))+SUMPRODUCT(('2026世界杯赛程'!$D$7:$D$85="D")*ISNUMBER(SEARCH("澳大利亚",'2026世界杯赛程'!$J$7:$J$85))*('2026世界杯赛程'!$G$7:$G$85='2026世界杯赛程'!$H$7:$H$85)*ISNUMBER('2026世界杯赛程'!$G$7:$G$85)*ISNUMBER('2026世界杯赛程'!$H$7:$H$85))</f>
        <v>1</v>
      </c>
      <c r="F217" s="89">
        <f>C217-D217-E217</f>
        <v>1</v>
      </c>
      <c r="G217" s="89">
        <f>SUMPRODUCT(('2026世界杯赛程'!$D$7:$D$85="D")*ISNUMBER(SEARCH("澳大利亚",'2026世界杯赛程'!$E$7:$E$85))*ISNUMBER('2026世界杯赛程'!$G$7:$G$85)*ISNUMBER('2026世界杯赛程'!$H$7:$H$85)*'2026世界杯赛程'!$G$7:$G$85)+SUMPRODUCT(('2026世界杯赛程'!$D$7:$D$85="D")*ISNUMBER(SEARCH("澳大利亚",'2026世界杯赛程'!$J$7:$J$85))*ISNUMBER('2026世界杯赛程'!$G$7:$G$85)*ISNUMBER('2026世界杯赛程'!$H$7:$H$85)*'2026世界杯赛程'!$H$7:$H$85)</f>
        <v>2</v>
      </c>
      <c r="H217" s="89">
        <f>SUMPRODUCT(('2026世界杯赛程'!$D$7:$D$85="D")*ISNUMBER(SEARCH("澳大利亚",'2026世界杯赛程'!$E$7:$E$85))*ISNUMBER('2026世界杯赛程'!$G$7:$G$85)*ISNUMBER('2026世界杯赛程'!$H$7:$H$85)*'2026世界杯赛程'!$H$7:$H$85)+SUMPRODUCT(('2026世界杯赛程'!$D$7:$D$85="D")*ISNUMBER(SEARCH("澳大利亚",'2026世界杯赛程'!$J$7:$J$85))*ISNUMBER('2026世界杯赛程'!$G$7:$G$85)*ISNUMBER('2026世界杯赛程'!$H$7:$H$85)*'2026世界杯赛程'!$G$7:$G$85)</f>
        <v>2</v>
      </c>
      <c r="I217" s="8">
        <f>G217-H217</f>
        <v>0</v>
      </c>
      <c r="J217" s="90">
        <f>D217*3+E217*1</f>
        <v>4</v>
      </c>
    </row>
    <row r="218" spans="1:10" ht="13.5" hidden="1" customHeight="1">
      <c r="A218" s="87">
        <f>SUMPRODUCT(($J$215:$J$218&gt;J218)*1)+SUMPRODUCT(($J$215:$J$218=J218)*($I$215:$I$218&gt;I218)*1)+SUMPRODUCT(($J$215:$J$218=J218)*($I$215:$I$218=I218)*($G$215:$G$218&gt;G218)*1)+SUMPRODUCT(($J$215:$J$218=J218)*($I$215:$I$218=I218)*($G$215:$G$218=G218)*(ROW($A$215:$A$218)&lt;ROW(A218))*1)+1</f>
        <v>4</v>
      </c>
      <c r="B218" s="95" t="s">
        <v>119</v>
      </c>
      <c r="C218" s="96">
        <f>SUMPRODUCT(('2026世界杯赛程'!$D$7:$D$85="D")*ISNUMBER(SEARCH("土耳其",'2026世界杯赛程'!$E$7:$E$85))*ISNUMBER('2026世界杯赛程'!$G$7:$G$85)*ISNUMBER('2026世界杯赛程'!$H$7:$H$85))+SUMPRODUCT(('2026世界杯赛程'!$D$7:$D$85="D")*ISNUMBER(SEARCH("土耳其",'2026世界杯赛程'!$J$7:$J$85))*ISNUMBER('2026世界杯赛程'!$G$7:$G$85)*ISNUMBER('2026世界杯赛程'!$H$7:$H$85))</f>
        <v>3</v>
      </c>
      <c r="D218" s="96">
        <f>SUMPRODUCT(('2026世界杯赛程'!$D$7:$D$85="D")*ISNUMBER(SEARCH("土耳其",'2026世界杯赛程'!$E$7:$E$85))*('2026世界杯赛程'!$G$7:$G$85&gt;'2026世界杯赛程'!$H$7:$H$85)*ISNUMBER('2026世界杯赛程'!$G$7:$G$85)*ISNUMBER('2026世界杯赛程'!$H$7:$H$85))+SUMPRODUCT(('2026世界杯赛程'!$D$7:$D$85="D")*ISNUMBER(SEARCH("土耳其",'2026世界杯赛程'!$J$7:$J$85))*('2026世界杯赛程'!$H$7:$H$85&gt;'2026世界杯赛程'!$G$7:$G$85)*ISNUMBER('2026世界杯赛程'!$G$7:$G$85)*ISNUMBER('2026世界杯赛程'!$H$7:$H$85))</f>
        <v>1</v>
      </c>
      <c r="E218" s="96">
        <f>SUMPRODUCT(('2026世界杯赛程'!$D$7:$D$85="D")*ISNUMBER(SEARCH("土耳其",'2026世界杯赛程'!$E$7:$E$85))*('2026世界杯赛程'!$G$7:$G$85='2026世界杯赛程'!$H$7:$H$85)*ISNUMBER('2026世界杯赛程'!$G$7:$G$85)*ISNUMBER('2026世界杯赛程'!$H$7:$H$85))+SUMPRODUCT(('2026世界杯赛程'!$D$7:$D$85="D")*ISNUMBER(SEARCH("土耳其",'2026世界杯赛程'!$J$7:$J$85))*('2026世界杯赛程'!$G$7:$G$85='2026世界杯赛程'!$H$7:$H$85)*ISNUMBER('2026世界杯赛程'!$G$7:$G$85)*ISNUMBER('2026世界杯赛程'!$H$7:$H$85))</f>
        <v>0</v>
      </c>
      <c r="F218" s="96">
        <f>C218-D218-E218</f>
        <v>2</v>
      </c>
      <c r="G218" s="96">
        <f>SUMPRODUCT(('2026世界杯赛程'!$D$7:$D$85="D")*ISNUMBER(SEARCH("土耳其",'2026世界杯赛程'!$E$7:$E$85))*ISNUMBER('2026世界杯赛程'!$G$7:$G$85)*ISNUMBER('2026世界杯赛程'!$H$7:$H$85)*'2026世界杯赛程'!$G$7:$G$85)+SUMPRODUCT(('2026世界杯赛程'!$D$7:$D$85="D")*ISNUMBER(SEARCH("土耳其",'2026世界杯赛程'!$J$7:$J$85))*ISNUMBER('2026世界杯赛程'!$G$7:$G$85)*ISNUMBER('2026世界杯赛程'!$H$7:$H$85)*'2026世界杯赛程'!$H$7:$H$85)</f>
        <v>3</v>
      </c>
      <c r="H218" s="96">
        <f>SUMPRODUCT(('2026世界杯赛程'!$D$7:$D$85="D")*ISNUMBER(SEARCH("土耳其",'2026世界杯赛程'!$E$7:$E$85))*ISNUMBER('2026世界杯赛程'!$G$7:$G$85)*ISNUMBER('2026世界杯赛程'!$H$7:$H$85)*'2026世界杯赛程'!$H$7:$H$85)+SUMPRODUCT(('2026世界杯赛程'!$D$7:$D$85="D")*ISNUMBER(SEARCH("土耳其",'2026世界杯赛程'!$J$7:$J$85))*ISNUMBER('2026世界杯赛程'!$G$7:$G$85)*ISNUMBER('2026世界杯赛程'!$H$7:$H$85)*'2026世界杯赛程'!$G$7:$G$85)</f>
        <v>5</v>
      </c>
      <c r="I218" s="17">
        <f>G218-H218</f>
        <v>-2</v>
      </c>
      <c r="J218" s="97">
        <f>D218*3+E218*1</f>
        <v>3</v>
      </c>
    </row>
    <row r="220" spans="1:10" ht="13.5" hidden="1" customHeight="1">
      <c r="A220" s="87">
        <f>SUMPRODUCT(($J$220:$J$223&gt;J220)*1)+SUMPRODUCT(($J$220:$J$223=J220)*($I$220:$I$223&gt;I220)*1)+SUMPRODUCT(($J$220:$J$223=J220)*($I$220:$I$223=I220)*($G$220:$G$223&gt;G220)*1)+SUMPRODUCT(($J$220:$J$223=J220)*($I$220:$I$223=I220)*($G$220:$G$223=G220)*(ROW($A$220:$A$223)&lt;ROW(A220))*1)+1</f>
        <v>1</v>
      </c>
      <c r="B220" s="88" t="s">
        <v>126</v>
      </c>
      <c r="C220" s="89">
        <f>SUMPRODUCT(('2026世界杯赛程'!$D$7:$D$85="E")*ISNUMBER(SEARCH("德国",'2026世界杯赛程'!$E$7:$E$85))*ISNUMBER('2026世界杯赛程'!$G$7:$G$85)*ISNUMBER('2026世界杯赛程'!$H$7:$H$85))+SUMPRODUCT(('2026世界杯赛程'!$D$7:$D$85="E")*ISNUMBER(SEARCH("德国",'2026世界杯赛程'!$J$7:$J$85))*ISNUMBER('2026世界杯赛程'!$G$7:$G$85)*ISNUMBER('2026世界杯赛程'!$H$7:$H$85))</f>
        <v>3</v>
      </c>
      <c r="D220" s="89">
        <f>SUMPRODUCT(('2026世界杯赛程'!$D$7:$D$85="E")*ISNUMBER(SEARCH("德国",'2026世界杯赛程'!$E$7:$E$85))*('2026世界杯赛程'!$G$7:$G$85&gt;'2026世界杯赛程'!$H$7:$H$85)*ISNUMBER('2026世界杯赛程'!$G$7:$G$85)*ISNUMBER('2026世界杯赛程'!$H$7:$H$85))+SUMPRODUCT(('2026世界杯赛程'!$D$7:$D$85="E")*ISNUMBER(SEARCH("德国",'2026世界杯赛程'!$J$7:$J$85))*('2026世界杯赛程'!$H$7:$H$85&gt;'2026世界杯赛程'!$G$7:$G$85)*ISNUMBER('2026世界杯赛程'!$G$7:$G$85)*ISNUMBER('2026世界杯赛程'!$H$7:$H$85))</f>
        <v>2</v>
      </c>
      <c r="E220" s="89">
        <f>SUMPRODUCT(('2026世界杯赛程'!$D$7:$D$85="E")*ISNUMBER(SEARCH("德国",'2026世界杯赛程'!$E$7:$E$85))*('2026世界杯赛程'!$G$7:$G$85='2026世界杯赛程'!$H$7:$H$85)*ISNUMBER('2026世界杯赛程'!$G$7:$G$85)*ISNUMBER('2026世界杯赛程'!$H$7:$H$85))+SUMPRODUCT(('2026世界杯赛程'!$D$7:$D$85="E")*ISNUMBER(SEARCH("德国",'2026世界杯赛程'!$J$7:$J$85))*('2026世界杯赛程'!$G$7:$G$85='2026世界杯赛程'!$H$7:$H$85)*ISNUMBER('2026世界杯赛程'!$G$7:$G$85)*ISNUMBER('2026世界杯赛程'!$H$7:$H$85))</f>
        <v>0</v>
      </c>
      <c r="F220" s="89">
        <f>C220-D220-E220</f>
        <v>1</v>
      </c>
      <c r="G220" s="89">
        <f>SUMPRODUCT(('2026世界杯赛程'!$D$7:$D$85="E")*ISNUMBER(SEARCH("德国",'2026世界杯赛程'!$E$7:$E$85))*ISNUMBER('2026世界杯赛程'!$G$7:$G$85)*ISNUMBER('2026世界杯赛程'!$H$7:$H$85)*'2026世界杯赛程'!$G$7:$G$85)+SUMPRODUCT(('2026世界杯赛程'!$D$7:$D$85="E")*ISNUMBER(SEARCH("德国",'2026世界杯赛程'!$J$7:$J$85))*ISNUMBER('2026世界杯赛程'!$G$7:$G$85)*ISNUMBER('2026世界杯赛程'!$H$7:$H$85)*'2026世界杯赛程'!$H$7:$H$85)</f>
        <v>10</v>
      </c>
      <c r="H220" s="89">
        <f>SUMPRODUCT(('2026世界杯赛程'!$D$7:$D$85="E")*ISNUMBER(SEARCH("德国",'2026世界杯赛程'!$E$7:$E$85))*ISNUMBER('2026世界杯赛程'!$G$7:$G$85)*ISNUMBER('2026世界杯赛程'!$H$7:$H$85)*'2026世界杯赛程'!$H$7:$H$85)+SUMPRODUCT(('2026世界杯赛程'!$D$7:$D$85="E")*ISNUMBER(SEARCH("德国",'2026世界杯赛程'!$J$7:$J$85))*ISNUMBER('2026世界杯赛程'!$G$7:$G$85)*ISNUMBER('2026世界杯赛程'!$H$7:$H$85)*'2026世界杯赛程'!$G$7:$G$85)</f>
        <v>4</v>
      </c>
      <c r="I220" s="8">
        <f>G220-H220</f>
        <v>6</v>
      </c>
      <c r="J220" s="90">
        <f>D220*3+E220*1</f>
        <v>6</v>
      </c>
    </row>
    <row r="221" spans="1:10" ht="13.5" hidden="1" customHeight="1">
      <c r="A221" s="87">
        <f>SUMPRODUCT(($J$220:$J$223&gt;J221)*1)+SUMPRODUCT(($J$220:$J$223=J221)*($I$220:$I$223&gt;I221)*1)+SUMPRODUCT(($J$220:$J$223=J221)*($I$220:$I$223=I221)*($G$220:$G$223&gt;G221)*1)+SUMPRODUCT(($J$220:$J$223=J221)*($I$220:$I$223=I221)*($G$220:$G$223=G221)*(ROW($A$220:$A$223)&lt;ROW(A221))*1)+1</f>
        <v>4</v>
      </c>
      <c r="B221" s="95" t="s">
        <v>136</v>
      </c>
      <c r="C221" s="96">
        <f>SUMPRODUCT(('2026世界杯赛程'!$D$7:$D$85="E")*ISNUMBER(SEARCH("库拉索",'2026世界杯赛程'!$E$7:$E$85))*ISNUMBER('2026世界杯赛程'!$G$7:$G$85)*ISNUMBER('2026世界杯赛程'!$H$7:$H$85))+SUMPRODUCT(('2026世界杯赛程'!$D$7:$D$85="E")*ISNUMBER(SEARCH("库拉索",'2026世界杯赛程'!$J$7:$J$85))*ISNUMBER('2026世界杯赛程'!$G$7:$G$85)*ISNUMBER('2026世界杯赛程'!$H$7:$H$85))</f>
        <v>3</v>
      </c>
      <c r="D221" s="96">
        <f>SUMPRODUCT(('2026世界杯赛程'!$D$7:$D$85="E")*ISNUMBER(SEARCH("库拉索",'2026世界杯赛程'!$E$7:$E$85))*('2026世界杯赛程'!$G$7:$G$85&gt;'2026世界杯赛程'!$H$7:$H$85)*ISNUMBER('2026世界杯赛程'!$G$7:$G$85)*ISNUMBER('2026世界杯赛程'!$H$7:$H$85))+SUMPRODUCT(('2026世界杯赛程'!$D$7:$D$85="E")*ISNUMBER(SEARCH("库拉索",'2026世界杯赛程'!$J$7:$J$85))*('2026世界杯赛程'!$H$7:$H$85&gt;'2026世界杯赛程'!$G$7:$G$85)*ISNUMBER('2026世界杯赛程'!$G$7:$G$85)*ISNUMBER('2026世界杯赛程'!$H$7:$H$85))</f>
        <v>0</v>
      </c>
      <c r="E221" s="96">
        <f>SUMPRODUCT(('2026世界杯赛程'!$D$7:$D$85="E")*ISNUMBER(SEARCH("库拉索",'2026世界杯赛程'!$E$7:$E$85))*('2026世界杯赛程'!$G$7:$G$85='2026世界杯赛程'!$H$7:$H$85)*ISNUMBER('2026世界杯赛程'!$G$7:$G$85)*ISNUMBER('2026世界杯赛程'!$H$7:$H$85))+SUMPRODUCT(('2026世界杯赛程'!$D$7:$D$85="E")*ISNUMBER(SEARCH("库拉索",'2026世界杯赛程'!$J$7:$J$85))*('2026世界杯赛程'!$G$7:$G$85='2026世界杯赛程'!$H$7:$H$85)*ISNUMBER('2026世界杯赛程'!$G$7:$G$85)*ISNUMBER('2026世界杯赛程'!$H$7:$H$85))</f>
        <v>1</v>
      </c>
      <c r="F221" s="96">
        <f>C221-D221-E221</f>
        <v>2</v>
      </c>
      <c r="G221" s="96">
        <f>SUMPRODUCT(('2026世界杯赛程'!$D$7:$D$85="E")*ISNUMBER(SEARCH("库拉索",'2026世界杯赛程'!$E$7:$E$85))*ISNUMBER('2026世界杯赛程'!$G$7:$G$85)*ISNUMBER('2026世界杯赛程'!$H$7:$H$85)*'2026世界杯赛程'!$G$7:$G$85)+SUMPRODUCT(('2026世界杯赛程'!$D$7:$D$85="E")*ISNUMBER(SEARCH("库拉索",'2026世界杯赛程'!$J$7:$J$85))*ISNUMBER('2026世界杯赛程'!$G$7:$G$85)*ISNUMBER('2026世界杯赛程'!$H$7:$H$85)*'2026世界杯赛程'!$H$7:$H$85)</f>
        <v>1</v>
      </c>
      <c r="H221" s="96">
        <f>SUMPRODUCT(('2026世界杯赛程'!$D$7:$D$85="E")*ISNUMBER(SEARCH("库拉索",'2026世界杯赛程'!$E$7:$E$85))*ISNUMBER('2026世界杯赛程'!$G$7:$G$85)*ISNUMBER('2026世界杯赛程'!$H$7:$H$85)*'2026世界杯赛程'!$H$7:$H$85)+SUMPRODUCT(('2026世界杯赛程'!$D$7:$D$85="E")*ISNUMBER(SEARCH("库拉索",'2026世界杯赛程'!$J$7:$J$85))*ISNUMBER('2026世界杯赛程'!$G$7:$G$85)*ISNUMBER('2026世界杯赛程'!$H$7:$H$85)*'2026世界杯赛程'!$G$7:$G$85)</f>
        <v>9</v>
      </c>
      <c r="I221" s="17">
        <f>G221-H221</f>
        <v>-8</v>
      </c>
      <c r="J221" s="97">
        <f>D221*3+E221*1</f>
        <v>1</v>
      </c>
    </row>
    <row r="222" spans="1:10" ht="13.5" hidden="1" customHeight="1">
      <c r="A222" s="87">
        <f>SUMPRODUCT(($J$220:$J$223&gt;J222)*1)+SUMPRODUCT(($J$220:$J$223=J222)*($I$220:$I$223&gt;I222)*1)+SUMPRODUCT(($J$220:$J$223=J222)*($I$220:$I$223=I222)*($G$220:$G$223&gt;G222)*1)+SUMPRODUCT(($J$220:$J$223=J222)*($I$220:$I$223=I222)*($G$220:$G$223=G222)*(ROW($A$220:$A$223)&lt;ROW(A222))*1)+1</f>
        <v>2</v>
      </c>
      <c r="B222" s="88" t="s">
        <v>156</v>
      </c>
      <c r="C222" s="89">
        <f>SUMPRODUCT(('2026世界杯赛程'!$D$7:$D$85="E")*ISNUMBER(SEARCH("科特迪瓦",'2026世界杯赛程'!$E$7:$E$85))*ISNUMBER('2026世界杯赛程'!$G$7:$G$85)*ISNUMBER('2026世界杯赛程'!$H$7:$H$85))+SUMPRODUCT(('2026世界杯赛程'!$D$7:$D$85="E")*ISNUMBER(SEARCH("科特迪瓦",'2026世界杯赛程'!$J$7:$J$85))*ISNUMBER('2026世界杯赛程'!$G$7:$G$85)*ISNUMBER('2026世界杯赛程'!$H$7:$H$85))</f>
        <v>3</v>
      </c>
      <c r="D222" s="89">
        <f>SUMPRODUCT(('2026世界杯赛程'!$D$7:$D$85="E")*ISNUMBER(SEARCH("科特迪瓦",'2026世界杯赛程'!$E$7:$E$85))*('2026世界杯赛程'!$G$7:$G$85&gt;'2026世界杯赛程'!$H$7:$H$85)*ISNUMBER('2026世界杯赛程'!$G$7:$G$85)*ISNUMBER('2026世界杯赛程'!$H$7:$H$85))+SUMPRODUCT(('2026世界杯赛程'!$D$7:$D$85="E")*ISNUMBER(SEARCH("科特迪瓦",'2026世界杯赛程'!$J$7:$J$85))*('2026世界杯赛程'!$H$7:$H$85&gt;'2026世界杯赛程'!$G$7:$G$85)*ISNUMBER('2026世界杯赛程'!$G$7:$G$85)*ISNUMBER('2026世界杯赛程'!$H$7:$H$85))</f>
        <v>2</v>
      </c>
      <c r="E222" s="89">
        <f>SUMPRODUCT(('2026世界杯赛程'!$D$7:$D$85="E")*ISNUMBER(SEARCH("科特迪瓦",'2026世界杯赛程'!$E$7:$E$85))*('2026世界杯赛程'!$G$7:$G$85='2026世界杯赛程'!$H$7:$H$85)*ISNUMBER('2026世界杯赛程'!$G$7:$G$85)*ISNUMBER('2026世界杯赛程'!$H$7:$H$85))+SUMPRODUCT(('2026世界杯赛程'!$D$7:$D$85="E")*ISNUMBER(SEARCH("科特迪瓦",'2026世界杯赛程'!$J$7:$J$85))*('2026世界杯赛程'!$G$7:$G$85='2026世界杯赛程'!$H$7:$H$85)*ISNUMBER('2026世界杯赛程'!$G$7:$G$85)*ISNUMBER('2026世界杯赛程'!$H$7:$H$85))</f>
        <v>0</v>
      </c>
      <c r="F222" s="89">
        <f>C222-D222-E222</f>
        <v>1</v>
      </c>
      <c r="G222" s="89">
        <f>SUMPRODUCT(('2026世界杯赛程'!$D$7:$D$85="E")*ISNUMBER(SEARCH("科特迪瓦",'2026世界杯赛程'!$E$7:$E$85))*ISNUMBER('2026世界杯赛程'!$G$7:$G$85)*ISNUMBER('2026世界杯赛程'!$H$7:$H$85)*'2026世界杯赛程'!$G$7:$G$85)+SUMPRODUCT(('2026世界杯赛程'!$D$7:$D$85="E")*ISNUMBER(SEARCH("科特迪瓦",'2026世界杯赛程'!$J$7:$J$85))*ISNUMBER('2026世界杯赛程'!$G$7:$G$85)*ISNUMBER('2026世界杯赛程'!$H$7:$H$85)*'2026世界杯赛程'!$H$7:$H$85)</f>
        <v>4</v>
      </c>
      <c r="H222" s="89">
        <f>SUMPRODUCT(('2026世界杯赛程'!$D$7:$D$85="E")*ISNUMBER(SEARCH("科特迪瓦",'2026世界杯赛程'!$E$7:$E$85))*ISNUMBER('2026世界杯赛程'!$G$7:$G$85)*ISNUMBER('2026世界杯赛程'!$H$7:$H$85)*'2026世界杯赛程'!$H$7:$H$85)+SUMPRODUCT(('2026世界杯赛程'!$D$7:$D$85="E")*ISNUMBER(SEARCH("科特迪瓦",'2026世界杯赛程'!$J$7:$J$85))*ISNUMBER('2026世界杯赛程'!$G$7:$G$85)*ISNUMBER('2026世界杯赛程'!$H$7:$H$85)*'2026世界杯赛程'!$G$7:$G$85)</f>
        <v>2</v>
      </c>
      <c r="I222" s="8">
        <f>G222-H222</f>
        <v>2</v>
      </c>
      <c r="J222" s="90">
        <f>D222*3+E222*1</f>
        <v>6</v>
      </c>
    </row>
    <row r="223" spans="1:10" ht="13.5" hidden="1" customHeight="1">
      <c r="A223" s="87">
        <f>SUMPRODUCT(($J$220:$J$223&gt;J223)*1)+SUMPRODUCT(($J$220:$J$223=J223)*($I$220:$I$223&gt;I223)*1)+SUMPRODUCT(($J$220:$J$223=J223)*($I$220:$I$223=I223)*($G$220:$G$223&gt;G223)*1)+SUMPRODUCT(($J$220:$J$223=J223)*($I$220:$I$223=I223)*($G$220:$G$223=G223)*(ROW($A$220:$A$223)&lt;ROW(A223))*1)+1</f>
        <v>3</v>
      </c>
      <c r="B223" s="95" t="s">
        <v>163</v>
      </c>
      <c r="C223" s="96">
        <f>SUMPRODUCT(('2026世界杯赛程'!$D$7:$D$85="E")*ISNUMBER(SEARCH("厄瓜多尔",'2026世界杯赛程'!$E$7:$E$85))*ISNUMBER('2026世界杯赛程'!$G$7:$G$85)*ISNUMBER('2026世界杯赛程'!$H$7:$H$85))+SUMPRODUCT(('2026世界杯赛程'!$D$7:$D$85="E")*ISNUMBER(SEARCH("厄瓜多尔",'2026世界杯赛程'!$J$7:$J$85))*ISNUMBER('2026世界杯赛程'!$G$7:$G$85)*ISNUMBER('2026世界杯赛程'!$H$7:$H$85))</f>
        <v>3</v>
      </c>
      <c r="D223" s="96">
        <f>SUMPRODUCT(('2026世界杯赛程'!$D$7:$D$85="E")*ISNUMBER(SEARCH("厄瓜多尔",'2026世界杯赛程'!$E$7:$E$85))*('2026世界杯赛程'!$G$7:$G$85&gt;'2026世界杯赛程'!$H$7:$H$85)*ISNUMBER('2026世界杯赛程'!$G$7:$G$85)*ISNUMBER('2026世界杯赛程'!$H$7:$H$85))+SUMPRODUCT(('2026世界杯赛程'!$D$7:$D$85="E")*ISNUMBER(SEARCH("厄瓜多尔",'2026世界杯赛程'!$J$7:$J$85))*('2026世界杯赛程'!$H$7:$H$85&gt;'2026世界杯赛程'!$G$7:$G$85)*ISNUMBER('2026世界杯赛程'!$G$7:$G$85)*ISNUMBER('2026世界杯赛程'!$H$7:$H$85))</f>
        <v>1</v>
      </c>
      <c r="E223" s="96">
        <f>SUMPRODUCT(('2026世界杯赛程'!$D$7:$D$85="E")*ISNUMBER(SEARCH("厄瓜多尔",'2026世界杯赛程'!$E$7:$E$85))*('2026世界杯赛程'!$G$7:$G$85='2026世界杯赛程'!$H$7:$H$85)*ISNUMBER('2026世界杯赛程'!$G$7:$G$85)*ISNUMBER('2026世界杯赛程'!$H$7:$H$85))+SUMPRODUCT(('2026世界杯赛程'!$D$7:$D$85="E")*ISNUMBER(SEARCH("厄瓜多尔",'2026世界杯赛程'!$J$7:$J$85))*('2026世界杯赛程'!$G$7:$G$85='2026世界杯赛程'!$H$7:$H$85)*ISNUMBER('2026世界杯赛程'!$G$7:$G$85)*ISNUMBER('2026世界杯赛程'!$H$7:$H$85))</f>
        <v>1</v>
      </c>
      <c r="F223" s="96">
        <f>C223-D223-E223</f>
        <v>1</v>
      </c>
      <c r="G223" s="96">
        <f>SUMPRODUCT(('2026世界杯赛程'!$D$7:$D$85="E")*ISNUMBER(SEARCH("厄瓜多尔",'2026世界杯赛程'!$E$7:$E$85))*ISNUMBER('2026世界杯赛程'!$G$7:$G$85)*ISNUMBER('2026世界杯赛程'!$H$7:$H$85)*'2026世界杯赛程'!$G$7:$G$85)+SUMPRODUCT(('2026世界杯赛程'!$D$7:$D$85="E")*ISNUMBER(SEARCH("厄瓜多尔",'2026世界杯赛程'!$J$7:$J$85))*ISNUMBER('2026世界杯赛程'!$G$7:$G$85)*ISNUMBER('2026世界杯赛程'!$H$7:$H$85)*'2026世界杯赛程'!$H$7:$H$85)</f>
        <v>2</v>
      </c>
      <c r="H223" s="96">
        <f>SUMPRODUCT(('2026世界杯赛程'!$D$7:$D$85="E")*ISNUMBER(SEARCH("厄瓜多尔",'2026世界杯赛程'!$E$7:$E$85))*ISNUMBER('2026世界杯赛程'!$G$7:$G$85)*ISNUMBER('2026世界杯赛程'!$H$7:$H$85)*'2026世界杯赛程'!$H$7:$H$85)+SUMPRODUCT(('2026世界杯赛程'!$D$7:$D$85="E")*ISNUMBER(SEARCH("厄瓜多尔",'2026世界杯赛程'!$J$7:$J$85))*ISNUMBER('2026世界杯赛程'!$G$7:$G$85)*ISNUMBER('2026世界杯赛程'!$H$7:$H$85)*'2026世界杯赛程'!$G$7:$G$85)</f>
        <v>2</v>
      </c>
      <c r="I223" s="17">
        <f>G223-H223</f>
        <v>0</v>
      </c>
      <c r="J223" s="97">
        <f>D223*3+E223*1</f>
        <v>4</v>
      </c>
    </row>
    <row r="225" spans="1:10" ht="13.5" hidden="1" customHeight="1">
      <c r="A225" s="87">
        <f>SUMPRODUCT(($J$225:$J$228&gt;J225)*1)+SUMPRODUCT(($J$225:$J$228=J225)*($I$225:$I$228&gt;I225)*1)+SUMPRODUCT(($J$225:$J$228=J225)*($I$225:$I$228=I225)*($G$225:$G$228&gt;G225)*1)+SUMPRODUCT(($J$225:$J$228=J225)*($I$225:$I$228=I225)*($G$225:$G$228=G225)*(ROW($A$225:$A$228)&lt;ROW(A225))*1)+1</f>
        <v>1</v>
      </c>
      <c r="B225" s="88" t="s">
        <v>144</v>
      </c>
      <c r="C225" s="89">
        <f>SUMPRODUCT(('2026世界杯赛程'!$D$7:$D$85="F")*ISNUMBER(SEARCH("荷兰",'2026世界杯赛程'!$E$7:$E$85))*ISNUMBER('2026世界杯赛程'!$G$7:$G$85)*ISNUMBER('2026世界杯赛程'!$H$7:$H$85))+SUMPRODUCT(('2026世界杯赛程'!$D$7:$D$85="F")*ISNUMBER(SEARCH("荷兰",'2026世界杯赛程'!$J$7:$J$85))*ISNUMBER('2026世界杯赛程'!$G$7:$G$85)*ISNUMBER('2026世界杯赛程'!$H$7:$H$85))</f>
        <v>3</v>
      </c>
      <c r="D225" s="89">
        <f>SUMPRODUCT(('2026世界杯赛程'!$D$7:$D$85="F")*ISNUMBER(SEARCH("荷兰",'2026世界杯赛程'!$E$7:$E$85))*('2026世界杯赛程'!$G$7:$G$85&gt;'2026世界杯赛程'!$H$7:$H$85)*ISNUMBER('2026世界杯赛程'!$G$7:$G$85)*ISNUMBER('2026世界杯赛程'!$H$7:$H$85))+SUMPRODUCT(('2026世界杯赛程'!$D$7:$D$85="F")*ISNUMBER(SEARCH("荷兰",'2026世界杯赛程'!$J$7:$J$85))*('2026世界杯赛程'!$H$7:$H$85&gt;'2026世界杯赛程'!$G$7:$G$85)*ISNUMBER('2026世界杯赛程'!$G$7:$G$85)*ISNUMBER('2026世界杯赛程'!$H$7:$H$85))</f>
        <v>2</v>
      </c>
      <c r="E225" s="89">
        <f>SUMPRODUCT(('2026世界杯赛程'!$D$7:$D$85="F")*ISNUMBER(SEARCH("荷兰",'2026世界杯赛程'!$E$7:$E$85))*('2026世界杯赛程'!$G$7:$G$85='2026世界杯赛程'!$H$7:$H$85)*ISNUMBER('2026世界杯赛程'!$G$7:$G$85)*ISNUMBER('2026世界杯赛程'!$H$7:$H$85))+SUMPRODUCT(('2026世界杯赛程'!$D$7:$D$85="F")*ISNUMBER(SEARCH("荷兰",'2026世界杯赛程'!$J$7:$J$85))*('2026世界杯赛程'!$G$7:$G$85='2026世界杯赛程'!$H$7:$H$85)*ISNUMBER('2026世界杯赛程'!$G$7:$G$85)*ISNUMBER('2026世界杯赛程'!$H$7:$H$85))</f>
        <v>1</v>
      </c>
      <c r="F225" s="89">
        <f>C225-D225-E225</f>
        <v>0</v>
      </c>
      <c r="G225" s="89">
        <f>SUMPRODUCT(('2026世界杯赛程'!$D$7:$D$85="F")*ISNUMBER(SEARCH("荷兰",'2026世界杯赛程'!$E$7:$E$85))*ISNUMBER('2026世界杯赛程'!$G$7:$G$85)*ISNUMBER('2026世界杯赛程'!$H$7:$H$85)*'2026世界杯赛程'!$G$7:$G$85)+SUMPRODUCT(('2026世界杯赛程'!$D$7:$D$85="F")*ISNUMBER(SEARCH("荷兰",'2026世界杯赛程'!$J$7:$J$85))*ISNUMBER('2026世界杯赛程'!$G$7:$G$85)*ISNUMBER('2026世界杯赛程'!$H$7:$H$85)*'2026世界杯赛程'!$H$7:$H$85)</f>
        <v>10</v>
      </c>
      <c r="H225" s="89">
        <f>SUMPRODUCT(('2026世界杯赛程'!$D$7:$D$85="F")*ISNUMBER(SEARCH("荷兰",'2026世界杯赛程'!$E$7:$E$85))*ISNUMBER('2026世界杯赛程'!$G$7:$G$85)*ISNUMBER('2026世界杯赛程'!$H$7:$H$85)*'2026世界杯赛程'!$H$7:$H$85)+SUMPRODUCT(('2026世界杯赛程'!$D$7:$D$85="F")*ISNUMBER(SEARCH("荷兰",'2026世界杯赛程'!$J$7:$J$85))*ISNUMBER('2026世界杯赛程'!$G$7:$G$85)*ISNUMBER('2026世界杯赛程'!$H$7:$H$85)*'2026世界杯赛程'!$G$7:$G$85)</f>
        <v>4</v>
      </c>
      <c r="I225" s="8">
        <f>G225-H225</f>
        <v>6</v>
      </c>
      <c r="J225" s="90">
        <f>D225*3+E225*1</f>
        <v>7</v>
      </c>
    </row>
    <row r="226" spans="1:10" ht="13.5" hidden="1" customHeight="1">
      <c r="A226" s="87">
        <f>SUMPRODUCT(($J$225:$J$228&gt;J226)*1)+SUMPRODUCT(($J$225:$J$228=J226)*($I$225:$I$228&gt;I226)*1)+SUMPRODUCT(($J$225:$J$228=J226)*($I$225:$I$228=I226)*($G$225:$G$228&gt;G226)*1)+SUMPRODUCT(($J$225:$J$228=J226)*($I$225:$I$228=I226)*($G$225:$G$228=G226)*(ROW($A$225:$A$228)&lt;ROW(A226))*1)+1</f>
        <v>2</v>
      </c>
      <c r="B226" s="95" t="s">
        <v>151</v>
      </c>
      <c r="C226" s="96">
        <f>SUMPRODUCT(('2026世界杯赛程'!$D$7:$D$85="F")*ISNUMBER(SEARCH("日本",'2026世界杯赛程'!$E$7:$E$85))*ISNUMBER('2026世界杯赛程'!$G$7:$G$85)*ISNUMBER('2026世界杯赛程'!$H$7:$H$85))+SUMPRODUCT(('2026世界杯赛程'!$D$7:$D$85="F")*ISNUMBER(SEARCH("日本",'2026世界杯赛程'!$J$7:$J$85))*ISNUMBER('2026世界杯赛程'!$G$7:$G$85)*ISNUMBER('2026世界杯赛程'!$H$7:$H$85))</f>
        <v>3</v>
      </c>
      <c r="D226" s="96">
        <f>SUMPRODUCT(('2026世界杯赛程'!$D$7:$D$85="F")*ISNUMBER(SEARCH("日本",'2026世界杯赛程'!$E$7:$E$85))*('2026世界杯赛程'!$G$7:$G$85&gt;'2026世界杯赛程'!$H$7:$H$85)*ISNUMBER('2026世界杯赛程'!$G$7:$G$85)*ISNUMBER('2026世界杯赛程'!$H$7:$H$85))+SUMPRODUCT(('2026世界杯赛程'!$D$7:$D$85="F")*ISNUMBER(SEARCH("日本",'2026世界杯赛程'!$J$7:$J$85))*('2026世界杯赛程'!$H$7:$H$85&gt;'2026世界杯赛程'!$G$7:$G$85)*ISNUMBER('2026世界杯赛程'!$G$7:$G$85)*ISNUMBER('2026世界杯赛程'!$H$7:$H$85))</f>
        <v>1</v>
      </c>
      <c r="E226" s="96">
        <f>SUMPRODUCT(('2026世界杯赛程'!$D$7:$D$85="F")*ISNUMBER(SEARCH("日本",'2026世界杯赛程'!$E$7:$E$85))*('2026世界杯赛程'!$G$7:$G$85='2026世界杯赛程'!$H$7:$H$85)*ISNUMBER('2026世界杯赛程'!$G$7:$G$85)*ISNUMBER('2026世界杯赛程'!$H$7:$H$85))+SUMPRODUCT(('2026世界杯赛程'!$D$7:$D$85="F")*ISNUMBER(SEARCH("日本",'2026世界杯赛程'!$J$7:$J$85))*('2026世界杯赛程'!$G$7:$G$85='2026世界杯赛程'!$H$7:$H$85)*ISNUMBER('2026世界杯赛程'!$G$7:$G$85)*ISNUMBER('2026世界杯赛程'!$H$7:$H$85))</f>
        <v>2</v>
      </c>
      <c r="F226" s="96">
        <f>C226-D226-E226</f>
        <v>0</v>
      </c>
      <c r="G226" s="96">
        <f>SUMPRODUCT(('2026世界杯赛程'!$D$7:$D$85="F")*ISNUMBER(SEARCH("日本",'2026世界杯赛程'!$E$7:$E$85))*ISNUMBER('2026世界杯赛程'!$G$7:$G$85)*ISNUMBER('2026世界杯赛程'!$H$7:$H$85)*'2026世界杯赛程'!$G$7:$G$85)+SUMPRODUCT(('2026世界杯赛程'!$D$7:$D$85="F")*ISNUMBER(SEARCH("日本",'2026世界杯赛程'!$J$7:$J$85))*ISNUMBER('2026世界杯赛程'!$G$7:$G$85)*ISNUMBER('2026世界杯赛程'!$H$7:$H$85)*'2026世界杯赛程'!$H$7:$H$85)</f>
        <v>7</v>
      </c>
      <c r="H226" s="96">
        <f>SUMPRODUCT(('2026世界杯赛程'!$D$7:$D$85="F")*ISNUMBER(SEARCH("日本",'2026世界杯赛程'!$E$7:$E$85))*ISNUMBER('2026世界杯赛程'!$G$7:$G$85)*ISNUMBER('2026世界杯赛程'!$H$7:$H$85)*'2026世界杯赛程'!$H$7:$H$85)+SUMPRODUCT(('2026世界杯赛程'!$D$7:$D$85="F")*ISNUMBER(SEARCH("日本",'2026世界杯赛程'!$J$7:$J$85))*ISNUMBER('2026世界杯赛程'!$G$7:$G$85)*ISNUMBER('2026世界杯赛程'!$H$7:$H$85)*'2026世界杯赛程'!$G$7:$G$85)</f>
        <v>3</v>
      </c>
      <c r="I226" s="17">
        <f>G226-H226</f>
        <v>4</v>
      </c>
      <c r="J226" s="97">
        <f>D226*3+E226*1</f>
        <v>5</v>
      </c>
    </row>
    <row r="227" spans="1:10" ht="13.5" hidden="1" customHeight="1">
      <c r="A227" s="87">
        <f>SUMPRODUCT(($J$225:$J$228&gt;J227)*1)+SUMPRODUCT(($J$225:$J$228=J227)*($I$225:$I$228&gt;I227)*1)+SUMPRODUCT(($J$225:$J$228=J227)*($I$225:$I$228=I227)*($G$225:$G$228&gt;G227)*1)+SUMPRODUCT(($J$225:$J$228=J227)*($I$225:$I$228=I227)*($G$225:$G$228=G227)*(ROW($A$225:$A$228)&lt;ROW(A227))*1)+1</f>
        <v>3</v>
      </c>
      <c r="B227" s="88" t="s">
        <v>168</v>
      </c>
      <c r="C227" s="89">
        <f>SUMPRODUCT(('2026世界杯赛程'!$D$7:$D$85="F")*ISNUMBER(SEARCH("瑞典",'2026世界杯赛程'!$E$7:$E$85))*ISNUMBER('2026世界杯赛程'!$G$7:$G$85)*ISNUMBER('2026世界杯赛程'!$H$7:$H$85))+SUMPRODUCT(('2026世界杯赛程'!$D$7:$D$85="F")*ISNUMBER(SEARCH("瑞典",'2026世界杯赛程'!$J$7:$J$85))*ISNUMBER('2026世界杯赛程'!$G$7:$G$85)*ISNUMBER('2026世界杯赛程'!$H$7:$H$85))</f>
        <v>3</v>
      </c>
      <c r="D227" s="89">
        <f>SUMPRODUCT(('2026世界杯赛程'!$D$7:$D$85="F")*ISNUMBER(SEARCH("瑞典",'2026世界杯赛程'!$E$7:$E$85))*('2026世界杯赛程'!$G$7:$G$85&gt;'2026世界杯赛程'!$H$7:$H$85)*ISNUMBER('2026世界杯赛程'!$G$7:$G$85)*ISNUMBER('2026世界杯赛程'!$H$7:$H$85))+SUMPRODUCT(('2026世界杯赛程'!$D$7:$D$85="F")*ISNUMBER(SEARCH("瑞典",'2026世界杯赛程'!$J$7:$J$85))*('2026世界杯赛程'!$H$7:$H$85&gt;'2026世界杯赛程'!$G$7:$G$85)*ISNUMBER('2026世界杯赛程'!$G$7:$G$85)*ISNUMBER('2026世界杯赛程'!$H$7:$H$85))</f>
        <v>1</v>
      </c>
      <c r="E227" s="89">
        <f>SUMPRODUCT(('2026世界杯赛程'!$D$7:$D$85="F")*ISNUMBER(SEARCH("瑞典",'2026世界杯赛程'!$E$7:$E$85))*('2026世界杯赛程'!$G$7:$G$85='2026世界杯赛程'!$H$7:$H$85)*ISNUMBER('2026世界杯赛程'!$G$7:$G$85)*ISNUMBER('2026世界杯赛程'!$H$7:$H$85))+SUMPRODUCT(('2026世界杯赛程'!$D$7:$D$85="F")*ISNUMBER(SEARCH("瑞典",'2026世界杯赛程'!$J$7:$J$85))*('2026世界杯赛程'!$G$7:$G$85='2026世界杯赛程'!$H$7:$H$85)*ISNUMBER('2026世界杯赛程'!$G$7:$G$85)*ISNUMBER('2026世界杯赛程'!$H$7:$H$85))</f>
        <v>1</v>
      </c>
      <c r="F227" s="89">
        <f>C227-D227-E227</f>
        <v>1</v>
      </c>
      <c r="G227" s="89">
        <f>SUMPRODUCT(('2026世界杯赛程'!$D$7:$D$85="F")*ISNUMBER(SEARCH("瑞典",'2026世界杯赛程'!$E$7:$E$85))*ISNUMBER('2026世界杯赛程'!$G$7:$G$85)*ISNUMBER('2026世界杯赛程'!$H$7:$H$85)*'2026世界杯赛程'!$G$7:$G$85)+SUMPRODUCT(('2026世界杯赛程'!$D$7:$D$85="F")*ISNUMBER(SEARCH("瑞典",'2026世界杯赛程'!$J$7:$J$85))*ISNUMBER('2026世界杯赛程'!$G$7:$G$85)*ISNUMBER('2026世界杯赛程'!$H$7:$H$85)*'2026世界杯赛程'!$H$7:$H$85)</f>
        <v>7</v>
      </c>
      <c r="H227" s="89">
        <f>SUMPRODUCT(('2026世界杯赛程'!$D$7:$D$85="F")*ISNUMBER(SEARCH("瑞典",'2026世界杯赛程'!$E$7:$E$85))*ISNUMBER('2026世界杯赛程'!$G$7:$G$85)*ISNUMBER('2026世界杯赛程'!$H$7:$H$85)*'2026世界杯赛程'!$H$7:$H$85)+SUMPRODUCT(('2026世界杯赛程'!$D$7:$D$85="F")*ISNUMBER(SEARCH("瑞典",'2026世界杯赛程'!$J$7:$J$85))*ISNUMBER('2026世界杯赛程'!$G$7:$G$85)*ISNUMBER('2026世界杯赛程'!$H$7:$H$85)*'2026世界杯赛程'!$G$7:$G$85)</f>
        <v>7</v>
      </c>
      <c r="I227" s="8">
        <f>G227-H227</f>
        <v>0</v>
      </c>
      <c r="J227" s="90">
        <f>D227*3+E227*1</f>
        <v>4</v>
      </c>
    </row>
    <row r="228" spans="1:10" ht="13.5" hidden="1" customHeight="1">
      <c r="A228" s="87">
        <f>SUMPRODUCT(($J$225:$J$228&gt;J228)*1)+SUMPRODUCT(($J$225:$J$228=J228)*($I$225:$I$228&gt;I228)*1)+SUMPRODUCT(($J$225:$J$228=J228)*($I$225:$I$228=I228)*($G$225:$G$228&gt;G228)*1)+SUMPRODUCT(($J$225:$J$228=J228)*($I$225:$I$228=I228)*($G$225:$G$228=G228)*(ROW($A$225:$A$228)&lt;ROW(A228))*1)+1</f>
        <v>4</v>
      </c>
      <c r="B228" s="95" t="s">
        <v>176</v>
      </c>
      <c r="C228" s="96">
        <f>SUMPRODUCT(('2026世界杯赛程'!$D$7:$D$85="F")*ISNUMBER(SEARCH("突尼斯",'2026世界杯赛程'!$E$7:$E$85))*ISNUMBER('2026世界杯赛程'!$G$7:$G$85)*ISNUMBER('2026世界杯赛程'!$H$7:$H$85))+SUMPRODUCT(('2026世界杯赛程'!$D$7:$D$85="F")*ISNUMBER(SEARCH("突尼斯",'2026世界杯赛程'!$J$7:$J$85))*ISNUMBER('2026世界杯赛程'!$G$7:$G$85)*ISNUMBER('2026世界杯赛程'!$H$7:$H$85))</f>
        <v>3</v>
      </c>
      <c r="D228" s="96">
        <f>SUMPRODUCT(('2026世界杯赛程'!$D$7:$D$85="F")*ISNUMBER(SEARCH("突尼斯",'2026世界杯赛程'!$E$7:$E$85))*('2026世界杯赛程'!$G$7:$G$85&gt;'2026世界杯赛程'!$H$7:$H$85)*ISNUMBER('2026世界杯赛程'!$G$7:$G$85)*ISNUMBER('2026世界杯赛程'!$H$7:$H$85))+SUMPRODUCT(('2026世界杯赛程'!$D$7:$D$85="F")*ISNUMBER(SEARCH("突尼斯",'2026世界杯赛程'!$J$7:$J$85))*('2026世界杯赛程'!$H$7:$H$85&gt;'2026世界杯赛程'!$G$7:$G$85)*ISNUMBER('2026世界杯赛程'!$G$7:$G$85)*ISNUMBER('2026世界杯赛程'!$H$7:$H$85))</f>
        <v>0</v>
      </c>
      <c r="E228" s="96">
        <f>SUMPRODUCT(('2026世界杯赛程'!$D$7:$D$85="F")*ISNUMBER(SEARCH("突尼斯",'2026世界杯赛程'!$E$7:$E$85))*('2026世界杯赛程'!$G$7:$G$85='2026世界杯赛程'!$H$7:$H$85)*ISNUMBER('2026世界杯赛程'!$G$7:$G$85)*ISNUMBER('2026世界杯赛程'!$H$7:$H$85))+SUMPRODUCT(('2026世界杯赛程'!$D$7:$D$85="F")*ISNUMBER(SEARCH("突尼斯",'2026世界杯赛程'!$J$7:$J$85))*('2026世界杯赛程'!$G$7:$G$85='2026世界杯赛程'!$H$7:$H$85)*ISNUMBER('2026世界杯赛程'!$G$7:$G$85)*ISNUMBER('2026世界杯赛程'!$H$7:$H$85))</f>
        <v>0</v>
      </c>
      <c r="F228" s="96">
        <f>C228-D228-E228</f>
        <v>3</v>
      </c>
      <c r="G228" s="96">
        <f>SUMPRODUCT(('2026世界杯赛程'!$D$7:$D$85="F")*ISNUMBER(SEARCH("突尼斯",'2026世界杯赛程'!$E$7:$E$85))*ISNUMBER('2026世界杯赛程'!$G$7:$G$85)*ISNUMBER('2026世界杯赛程'!$H$7:$H$85)*'2026世界杯赛程'!$G$7:$G$85)+SUMPRODUCT(('2026世界杯赛程'!$D$7:$D$85="F")*ISNUMBER(SEARCH("突尼斯",'2026世界杯赛程'!$J$7:$J$85))*ISNUMBER('2026世界杯赛程'!$G$7:$G$85)*ISNUMBER('2026世界杯赛程'!$H$7:$H$85)*'2026世界杯赛程'!$H$7:$H$85)</f>
        <v>2</v>
      </c>
      <c r="H228" s="96">
        <f>SUMPRODUCT(('2026世界杯赛程'!$D$7:$D$85="F")*ISNUMBER(SEARCH("突尼斯",'2026世界杯赛程'!$E$7:$E$85))*ISNUMBER('2026世界杯赛程'!$G$7:$G$85)*ISNUMBER('2026世界杯赛程'!$H$7:$H$85)*'2026世界杯赛程'!$H$7:$H$85)+SUMPRODUCT(('2026世界杯赛程'!$D$7:$D$85="F")*ISNUMBER(SEARCH("突尼斯",'2026世界杯赛程'!$J$7:$J$85))*ISNUMBER('2026世界杯赛程'!$G$7:$G$85)*ISNUMBER('2026世界杯赛程'!$H$7:$H$85)*'2026世界杯赛程'!$G$7:$G$85)</f>
        <v>12</v>
      </c>
      <c r="I228" s="17">
        <f>G228-H228</f>
        <v>-10</v>
      </c>
      <c r="J228" s="97">
        <f>D228*3+E228*1</f>
        <v>0</v>
      </c>
    </row>
    <row r="230" spans="1:10" ht="13.5" hidden="1" customHeight="1">
      <c r="A230" s="87">
        <f>SUMPRODUCT(($J$230:$J$233&gt;J230)*1)+SUMPRODUCT(($J$230:$J$233=J230)*($I$230:$I$233&gt;I230)*1)+SUMPRODUCT(($J$230:$J$233=J230)*($I$230:$I$233=I230)*($G$230:$G$233&gt;G230)*1)+SUMPRODUCT(($J$230:$J$233=J230)*($I$230:$I$233=I230)*($G$230:$G$233=G230)*(ROW($A$230:$A$233)&lt;ROW(A230))*1)+1</f>
        <v>1</v>
      </c>
      <c r="B230" s="88" t="s">
        <v>194</v>
      </c>
      <c r="C230" s="89">
        <f>SUMPRODUCT(('2026世界杯赛程'!$D$7:$D$85="G")*ISNUMBER(SEARCH("比利时",'2026世界杯赛程'!$E$7:$E$85))*ISNUMBER('2026世界杯赛程'!$G$7:$G$85)*ISNUMBER('2026世界杯赛程'!$H$7:$H$85))+SUMPRODUCT(('2026世界杯赛程'!$D$7:$D$85="G")*ISNUMBER(SEARCH("比利时",'2026世界杯赛程'!$J$7:$J$85))*ISNUMBER('2026世界杯赛程'!$G$7:$G$85)*ISNUMBER('2026世界杯赛程'!$H$7:$H$85))</f>
        <v>3</v>
      </c>
      <c r="D230" s="89">
        <f>SUMPRODUCT(('2026世界杯赛程'!$D$7:$D$85="G")*ISNUMBER(SEARCH("比利时",'2026世界杯赛程'!$E$7:$E$85))*('2026世界杯赛程'!$G$7:$G$85&gt;'2026世界杯赛程'!$H$7:$H$85)*ISNUMBER('2026世界杯赛程'!$G$7:$G$85)*ISNUMBER('2026世界杯赛程'!$H$7:$H$85))+SUMPRODUCT(('2026世界杯赛程'!$D$7:$D$85="G")*ISNUMBER(SEARCH("比利时",'2026世界杯赛程'!$J$7:$J$85))*('2026世界杯赛程'!$H$7:$H$85&gt;'2026世界杯赛程'!$G$7:$G$85)*ISNUMBER('2026世界杯赛程'!$G$7:$G$85)*ISNUMBER('2026世界杯赛程'!$H$7:$H$85))</f>
        <v>1</v>
      </c>
      <c r="E230" s="89">
        <f>SUMPRODUCT(('2026世界杯赛程'!$D$7:$D$85="G")*ISNUMBER(SEARCH("比利时",'2026世界杯赛程'!$E$7:$E$85))*('2026世界杯赛程'!$G$7:$G$85='2026世界杯赛程'!$H$7:$H$85)*ISNUMBER('2026世界杯赛程'!$G$7:$G$85)*ISNUMBER('2026世界杯赛程'!$H$7:$H$85))+SUMPRODUCT(('2026世界杯赛程'!$D$7:$D$85="G")*ISNUMBER(SEARCH("比利时",'2026世界杯赛程'!$J$7:$J$85))*('2026世界杯赛程'!$G$7:$G$85='2026世界杯赛程'!$H$7:$H$85)*ISNUMBER('2026世界杯赛程'!$G$7:$G$85)*ISNUMBER('2026世界杯赛程'!$H$7:$H$85))</f>
        <v>2</v>
      </c>
      <c r="F230" s="89">
        <f>C230-D230-E230</f>
        <v>0</v>
      </c>
      <c r="G230" s="89">
        <f>SUMPRODUCT(('2026世界杯赛程'!$D$7:$D$85="G")*ISNUMBER(SEARCH("比利时",'2026世界杯赛程'!$E$7:$E$85))*ISNUMBER('2026世界杯赛程'!$G$7:$G$85)*ISNUMBER('2026世界杯赛程'!$H$7:$H$85)*'2026世界杯赛程'!$G$7:$G$85)+SUMPRODUCT(('2026世界杯赛程'!$D$7:$D$85="G")*ISNUMBER(SEARCH("比利时",'2026世界杯赛程'!$J$7:$J$85))*ISNUMBER('2026世界杯赛程'!$G$7:$G$85)*ISNUMBER('2026世界杯赛程'!$H$7:$H$85)*'2026世界杯赛程'!$H$7:$H$85)</f>
        <v>5</v>
      </c>
      <c r="H230" s="89">
        <f>SUMPRODUCT(('2026世界杯赛程'!$D$7:$D$85="G")*ISNUMBER(SEARCH("比利时",'2026世界杯赛程'!$E$7:$E$85))*ISNUMBER('2026世界杯赛程'!$G$7:$G$85)*ISNUMBER('2026世界杯赛程'!$H$7:$H$85)*'2026世界杯赛程'!$H$7:$H$85)+SUMPRODUCT(('2026世界杯赛程'!$D$7:$D$85="G")*ISNUMBER(SEARCH("比利时",'2026世界杯赛程'!$J$7:$J$85))*ISNUMBER('2026世界杯赛程'!$G$7:$G$85)*ISNUMBER('2026世界杯赛程'!$H$7:$H$85)*'2026世界杯赛程'!$G$7:$G$85)</f>
        <v>2</v>
      </c>
      <c r="I230" s="8">
        <f>G230-H230</f>
        <v>3</v>
      </c>
      <c r="J230" s="90">
        <f>D230*3+E230*1</f>
        <v>5</v>
      </c>
    </row>
    <row r="231" spans="1:10" ht="13.5" hidden="1" customHeight="1">
      <c r="A231" s="87">
        <f>SUMPRODUCT(($J$230:$J$233&gt;J231)*1)+SUMPRODUCT(($J$230:$J$233=J231)*($I$230:$I$233&gt;I231)*1)+SUMPRODUCT(($J$230:$J$233=J231)*($I$230:$I$233=I231)*($G$230:$G$233&gt;G231)*1)+SUMPRODUCT(($J$230:$J$233=J231)*($I$230:$I$233=I231)*($G$230:$G$233=G231)*(ROW($A$230:$A$233)&lt;ROW(A231))*1)+1</f>
        <v>2</v>
      </c>
      <c r="B231" s="95" t="s">
        <v>199</v>
      </c>
      <c r="C231" s="96">
        <f>SUMPRODUCT(('2026世界杯赛程'!$D$7:$D$85="G")*ISNUMBER(SEARCH("埃及",'2026世界杯赛程'!$E$7:$E$85))*ISNUMBER('2026世界杯赛程'!$G$7:$G$85)*ISNUMBER('2026世界杯赛程'!$H$7:$H$85))+SUMPRODUCT(('2026世界杯赛程'!$D$7:$D$85="G")*ISNUMBER(SEARCH("埃及",'2026世界杯赛程'!$J$7:$J$85))*ISNUMBER('2026世界杯赛程'!$G$7:$G$85)*ISNUMBER('2026世界杯赛程'!$H$7:$H$85))</f>
        <v>3</v>
      </c>
      <c r="D231" s="96">
        <f>SUMPRODUCT(('2026世界杯赛程'!$D$7:$D$85="G")*ISNUMBER(SEARCH("埃及",'2026世界杯赛程'!$E$7:$E$85))*('2026世界杯赛程'!$G$7:$G$85&gt;'2026世界杯赛程'!$H$7:$H$85)*ISNUMBER('2026世界杯赛程'!$G$7:$G$85)*ISNUMBER('2026世界杯赛程'!$H$7:$H$85))+SUMPRODUCT(('2026世界杯赛程'!$D$7:$D$85="G")*ISNUMBER(SEARCH("埃及",'2026世界杯赛程'!$J$7:$J$85))*('2026世界杯赛程'!$H$7:$H$85&gt;'2026世界杯赛程'!$G$7:$G$85)*ISNUMBER('2026世界杯赛程'!$G$7:$G$85)*ISNUMBER('2026世界杯赛程'!$H$7:$H$85))</f>
        <v>1</v>
      </c>
      <c r="E231" s="96">
        <f>SUMPRODUCT(('2026世界杯赛程'!$D$7:$D$85="G")*ISNUMBER(SEARCH("埃及",'2026世界杯赛程'!$E$7:$E$85))*('2026世界杯赛程'!$G$7:$G$85='2026世界杯赛程'!$H$7:$H$85)*ISNUMBER('2026世界杯赛程'!$G$7:$G$85)*ISNUMBER('2026世界杯赛程'!$H$7:$H$85))+SUMPRODUCT(('2026世界杯赛程'!$D$7:$D$85="G")*ISNUMBER(SEARCH("埃及",'2026世界杯赛程'!$J$7:$J$85))*('2026世界杯赛程'!$G$7:$G$85='2026世界杯赛程'!$H$7:$H$85)*ISNUMBER('2026世界杯赛程'!$G$7:$G$85)*ISNUMBER('2026世界杯赛程'!$H$7:$H$85))</f>
        <v>2</v>
      </c>
      <c r="F231" s="96">
        <f>C231-D231-E231</f>
        <v>0</v>
      </c>
      <c r="G231" s="96">
        <f>SUMPRODUCT(('2026世界杯赛程'!$D$7:$D$85="G")*ISNUMBER(SEARCH("埃及",'2026世界杯赛程'!$E$7:$E$85))*ISNUMBER('2026世界杯赛程'!$G$7:$G$85)*ISNUMBER('2026世界杯赛程'!$H$7:$H$85)*'2026世界杯赛程'!$G$7:$G$85)+SUMPRODUCT(('2026世界杯赛程'!$D$7:$D$85="G")*ISNUMBER(SEARCH("埃及",'2026世界杯赛程'!$J$7:$J$85))*ISNUMBER('2026世界杯赛程'!$G$7:$G$85)*ISNUMBER('2026世界杯赛程'!$H$7:$H$85)*'2026世界杯赛程'!$H$7:$H$85)</f>
        <v>5</v>
      </c>
      <c r="H231" s="96">
        <f>SUMPRODUCT(('2026世界杯赛程'!$D$7:$D$85="G")*ISNUMBER(SEARCH("埃及",'2026世界杯赛程'!$E$7:$E$85))*ISNUMBER('2026世界杯赛程'!$G$7:$G$85)*ISNUMBER('2026世界杯赛程'!$H$7:$H$85)*'2026世界杯赛程'!$H$7:$H$85)+SUMPRODUCT(('2026世界杯赛程'!$D$7:$D$85="G")*ISNUMBER(SEARCH("埃及",'2026世界杯赛程'!$J$7:$J$85))*ISNUMBER('2026世界杯赛程'!$G$7:$G$85)*ISNUMBER('2026世界杯赛程'!$H$7:$H$85)*'2026世界杯赛程'!$G$7:$G$85)</f>
        <v>3</v>
      </c>
      <c r="I231" s="17">
        <f>G231-H231</f>
        <v>2</v>
      </c>
      <c r="J231" s="97">
        <f>D231*3+E231*1</f>
        <v>5</v>
      </c>
    </row>
    <row r="232" spans="1:10" ht="13.5" hidden="1" customHeight="1">
      <c r="A232" s="87">
        <f>SUMPRODUCT(($J$230:$J$233&gt;J232)*1)+SUMPRODUCT(($J$230:$J$233=J232)*($I$230:$I$233&gt;I232)*1)+SUMPRODUCT(($J$230:$J$233=J232)*($I$230:$I$233=I232)*($G$230:$G$233&gt;G232)*1)+SUMPRODUCT(($J$230:$J$233=J232)*($I$230:$I$233=I232)*($G$230:$G$233=G232)*(ROW($A$230:$A$233)&lt;ROW(A232))*1)+1</f>
        <v>3</v>
      </c>
      <c r="B232" s="88" t="s">
        <v>207</v>
      </c>
      <c r="C232" s="89">
        <f>SUMPRODUCT(('2026世界杯赛程'!$D$7:$D$85="G")*ISNUMBER(SEARCH("伊朗",'2026世界杯赛程'!$E$7:$E$85))*ISNUMBER('2026世界杯赛程'!$G$7:$G$85)*ISNUMBER('2026世界杯赛程'!$H$7:$H$85))+SUMPRODUCT(('2026世界杯赛程'!$D$7:$D$85="G")*ISNUMBER(SEARCH("伊朗",'2026世界杯赛程'!$J$7:$J$85))*ISNUMBER('2026世界杯赛程'!$G$7:$G$85)*ISNUMBER('2026世界杯赛程'!$H$7:$H$85))</f>
        <v>3</v>
      </c>
      <c r="D232" s="89">
        <f>SUMPRODUCT(('2026世界杯赛程'!$D$7:$D$85="G")*ISNUMBER(SEARCH("伊朗",'2026世界杯赛程'!$E$7:$E$85))*('2026世界杯赛程'!$G$7:$G$85&gt;'2026世界杯赛程'!$H$7:$H$85)*ISNUMBER('2026世界杯赛程'!$G$7:$G$85)*ISNUMBER('2026世界杯赛程'!$H$7:$H$85))+SUMPRODUCT(('2026世界杯赛程'!$D$7:$D$85="G")*ISNUMBER(SEARCH("伊朗",'2026世界杯赛程'!$J$7:$J$85))*('2026世界杯赛程'!$H$7:$H$85&gt;'2026世界杯赛程'!$G$7:$G$85)*ISNUMBER('2026世界杯赛程'!$G$7:$G$85)*ISNUMBER('2026世界杯赛程'!$H$7:$H$85))</f>
        <v>0</v>
      </c>
      <c r="E232" s="89">
        <f>SUMPRODUCT(('2026世界杯赛程'!$D$7:$D$85="G")*ISNUMBER(SEARCH("伊朗",'2026世界杯赛程'!$E$7:$E$85))*('2026世界杯赛程'!$G$7:$G$85='2026世界杯赛程'!$H$7:$H$85)*ISNUMBER('2026世界杯赛程'!$G$7:$G$85)*ISNUMBER('2026世界杯赛程'!$H$7:$H$85))+SUMPRODUCT(('2026世界杯赛程'!$D$7:$D$85="G")*ISNUMBER(SEARCH("伊朗",'2026世界杯赛程'!$J$7:$J$85))*('2026世界杯赛程'!$G$7:$G$85='2026世界杯赛程'!$H$7:$H$85)*ISNUMBER('2026世界杯赛程'!$G$7:$G$85)*ISNUMBER('2026世界杯赛程'!$H$7:$H$85))</f>
        <v>3</v>
      </c>
      <c r="F232" s="89">
        <f>C232-D232-E232</f>
        <v>0</v>
      </c>
      <c r="G232" s="89">
        <f>SUMPRODUCT(('2026世界杯赛程'!$D$7:$D$85="G")*ISNUMBER(SEARCH("伊朗",'2026世界杯赛程'!$E$7:$E$85))*ISNUMBER('2026世界杯赛程'!$G$7:$G$85)*ISNUMBER('2026世界杯赛程'!$H$7:$H$85)*'2026世界杯赛程'!$G$7:$G$85)+SUMPRODUCT(('2026世界杯赛程'!$D$7:$D$85="G")*ISNUMBER(SEARCH("伊朗",'2026世界杯赛程'!$J$7:$J$85))*ISNUMBER('2026世界杯赛程'!$G$7:$G$85)*ISNUMBER('2026世界杯赛程'!$H$7:$H$85)*'2026世界杯赛程'!$H$7:$H$85)</f>
        <v>3</v>
      </c>
      <c r="H232" s="89">
        <f>SUMPRODUCT(('2026世界杯赛程'!$D$7:$D$85="G")*ISNUMBER(SEARCH("伊朗",'2026世界杯赛程'!$E$7:$E$85))*ISNUMBER('2026世界杯赛程'!$G$7:$G$85)*ISNUMBER('2026世界杯赛程'!$H$7:$H$85)*'2026世界杯赛程'!$H$7:$H$85)+SUMPRODUCT(('2026世界杯赛程'!$D$7:$D$85="G")*ISNUMBER(SEARCH("伊朗",'2026世界杯赛程'!$J$7:$J$85))*ISNUMBER('2026世界杯赛程'!$G$7:$G$85)*ISNUMBER('2026世界杯赛程'!$H$7:$H$85)*'2026世界杯赛程'!$G$7:$G$85)</f>
        <v>3</v>
      </c>
      <c r="I232" s="8">
        <f>G232-H232</f>
        <v>0</v>
      </c>
      <c r="J232" s="90">
        <f>D232*3+E232*1</f>
        <v>3</v>
      </c>
    </row>
    <row r="233" spans="1:10" ht="13.5" hidden="1" customHeight="1">
      <c r="A233" s="87">
        <f>SUMPRODUCT(($J$230:$J$233&gt;J233)*1)+SUMPRODUCT(($J$230:$J$233=J233)*($I$230:$I$233&gt;I233)*1)+SUMPRODUCT(($J$230:$J$233=J233)*($I$230:$I$233=I233)*($G$230:$G$233&gt;G233)*1)+SUMPRODUCT(($J$230:$J$233=J233)*($I$230:$I$233=I233)*($G$230:$G$233=G233)*(ROW($A$230:$A$233)&lt;ROW(A233))*1)+1</f>
        <v>4</v>
      </c>
      <c r="B233" s="95" t="s">
        <v>209</v>
      </c>
      <c r="C233" s="96">
        <f>SUMPRODUCT(('2026世界杯赛程'!$D$7:$D$85="G")*ISNUMBER(SEARCH("新西兰",'2026世界杯赛程'!$E$7:$E$85))*ISNUMBER('2026世界杯赛程'!$G$7:$G$85)*ISNUMBER('2026世界杯赛程'!$H$7:$H$85))+SUMPRODUCT(('2026世界杯赛程'!$D$7:$D$85="G")*ISNUMBER(SEARCH("新西兰",'2026世界杯赛程'!$J$7:$J$85))*ISNUMBER('2026世界杯赛程'!$G$7:$G$85)*ISNUMBER('2026世界杯赛程'!$H$7:$H$85))</f>
        <v>3</v>
      </c>
      <c r="D233" s="96">
        <f>SUMPRODUCT(('2026世界杯赛程'!$D$7:$D$85="G")*ISNUMBER(SEARCH("新西兰",'2026世界杯赛程'!$E$7:$E$85))*('2026世界杯赛程'!$G$7:$G$85&gt;'2026世界杯赛程'!$H$7:$H$85)*ISNUMBER('2026世界杯赛程'!$G$7:$G$85)*ISNUMBER('2026世界杯赛程'!$H$7:$H$85))+SUMPRODUCT(('2026世界杯赛程'!$D$7:$D$85="G")*ISNUMBER(SEARCH("新西兰",'2026世界杯赛程'!$J$7:$J$85))*('2026世界杯赛程'!$H$7:$H$85&gt;'2026世界杯赛程'!$G$7:$G$85)*ISNUMBER('2026世界杯赛程'!$G$7:$G$85)*ISNUMBER('2026世界杯赛程'!$H$7:$H$85))</f>
        <v>0</v>
      </c>
      <c r="E233" s="96">
        <f>SUMPRODUCT(('2026世界杯赛程'!$D$7:$D$85="G")*ISNUMBER(SEARCH("新西兰",'2026世界杯赛程'!$E$7:$E$85))*('2026世界杯赛程'!$G$7:$G$85='2026世界杯赛程'!$H$7:$H$85)*ISNUMBER('2026世界杯赛程'!$G$7:$G$85)*ISNUMBER('2026世界杯赛程'!$H$7:$H$85))+SUMPRODUCT(('2026世界杯赛程'!$D$7:$D$85="G")*ISNUMBER(SEARCH("新西兰",'2026世界杯赛程'!$J$7:$J$85))*('2026世界杯赛程'!$G$7:$G$85='2026世界杯赛程'!$H$7:$H$85)*ISNUMBER('2026世界杯赛程'!$G$7:$G$85)*ISNUMBER('2026世界杯赛程'!$H$7:$H$85))</f>
        <v>1</v>
      </c>
      <c r="F233" s="96">
        <f>C233-D233-E233</f>
        <v>2</v>
      </c>
      <c r="G233" s="96">
        <f>SUMPRODUCT(('2026世界杯赛程'!$D$7:$D$85="G")*ISNUMBER(SEARCH("新西兰",'2026世界杯赛程'!$E$7:$E$85))*ISNUMBER('2026世界杯赛程'!$G$7:$G$85)*ISNUMBER('2026世界杯赛程'!$H$7:$H$85)*'2026世界杯赛程'!$G$7:$G$85)+SUMPRODUCT(('2026世界杯赛程'!$D$7:$D$85="G")*ISNUMBER(SEARCH("新西兰",'2026世界杯赛程'!$J$7:$J$85))*ISNUMBER('2026世界杯赛程'!$G$7:$G$85)*ISNUMBER('2026世界杯赛程'!$H$7:$H$85)*'2026世界杯赛程'!$H$7:$H$85)</f>
        <v>4</v>
      </c>
      <c r="H233" s="96">
        <f>SUMPRODUCT(('2026世界杯赛程'!$D$7:$D$85="G")*ISNUMBER(SEARCH("新西兰",'2026世界杯赛程'!$E$7:$E$85))*ISNUMBER('2026世界杯赛程'!$G$7:$G$85)*ISNUMBER('2026世界杯赛程'!$H$7:$H$85)*'2026世界杯赛程'!$H$7:$H$85)+SUMPRODUCT(('2026世界杯赛程'!$D$7:$D$85="G")*ISNUMBER(SEARCH("新西兰",'2026世界杯赛程'!$J$7:$J$85))*ISNUMBER('2026世界杯赛程'!$G$7:$G$85)*ISNUMBER('2026世界杯赛程'!$H$7:$H$85)*'2026世界杯赛程'!$G$7:$G$85)</f>
        <v>9</v>
      </c>
      <c r="I233" s="17">
        <f>G233-H233</f>
        <v>-5</v>
      </c>
      <c r="J233" s="97">
        <f>D233*3+E233*1</f>
        <v>1</v>
      </c>
    </row>
    <row r="235" spans="1:10" ht="13.5" hidden="1" customHeight="1">
      <c r="A235" s="87">
        <f>SUMPRODUCT(($J$235:$J$238&gt;J235)*1)+SUMPRODUCT(($J$235:$J$238=J235)*($I$235:$I$238&gt;I235)*1)+SUMPRODUCT(($J$235:$J$238=J235)*($I$235:$I$238=I235)*($G$235:$G$238&gt;G235)*1)+SUMPRODUCT(($J$235:$J$238=J235)*($I$235:$I$238=I235)*($G$235:$G$238=G235)*(ROW($A$235:$A$238)&lt;ROW(A235))*1)+1</f>
        <v>1</v>
      </c>
      <c r="B235" s="88" t="s">
        <v>181</v>
      </c>
      <c r="C235" s="89">
        <f>SUMPRODUCT(('2026世界杯赛程'!$D$7:$D$85="H")*ISNUMBER(SEARCH("西班牙",'2026世界杯赛程'!$E$7:$E$85))*ISNUMBER('2026世界杯赛程'!$G$7:$G$85)*ISNUMBER('2026世界杯赛程'!$H$7:$H$85))+SUMPRODUCT(('2026世界杯赛程'!$D$7:$D$85="H")*ISNUMBER(SEARCH("西班牙",'2026世界杯赛程'!$J$7:$J$85))*ISNUMBER('2026世界杯赛程'!$G$7:$G$85)*ISNUMBER('2026世界杯赛程'!$H$7:$H$85))</f>
        <v>3</v>
      </c>
      <c r="D235" s="89">
        <f>SUMPRODUCT(('2026世界杯赛程'!$D$7:$D$85="H")*ISNUMBER(SEARCH("西班牙",'2026世界杯赛程'!$E$7:$E$85))*('2026世界杯赛程'!$G$7:$G$85&gt;'2026世界杯赛程'!$H$7:$H$85)*ISNUMBER('2026世界杯赛程'!$G$7:$G$85)*ISNUMBER('2026世界杯赛程'!$H$7:$H$85))+SUMPRODUCT(('2026世界杯赛程'!$D$7:$D$85="H")*ISNUMBER(SEARCH("西班牙",'2026世界杯赛程'!$J$7:$J$85))*('2026世界杯赛程'!$H$7:$H$85&gt;'2026世界杯赛程'!$G$7:$G$85)*ISNUMBER('2026世界杯赛程'!$G$7:$G$85)*ISNUMBER('2026世界杯赛程'!$H$7:$H$85))</f>
        <v>2</v>
      </c>
      <c r="E235" s="89">
        <f>SUMPRODUCT(('2026世界杯赛程'!$D$7:$D$85="H")*ISNUMBER(SEARCH("西班牙",'2026世界杯赛程'!$E$7:$E$85))*('2026世界杯赛程'!$G$7:$G$85='2026世界杯赛程'!$H$7:$H$85)*ISNUMBER('2026世界杯赛程'!$G$7:$G$85)*ISNUMBER('2026世界杯赛程'!$H$7:$H$85))+SUMPRODUCT(('2026世界杯赛程'!$D$7:$D$85="H")*ISNUMBER(SEARCH("西班牙",'2026世界杯赛程'!$J$7:$J$85))*('2026世界杯赛程'!$G$7:$G$85='2026世界杯赛程'!$H$7:$H$85)*ISNUMBER('2026世界杯赛程'!$G$7:$G$85)*ISNUMBER('2026世界杯赛程'!$H$7:$H$85))</f>
        <v>1</v>
      </c>
      <c r="F235" s="89">
        <f>C235-D235-E235</f>
        <v>0</v>
      </c>
      <c r="G235" s="89">
        <f>SUMPRODUCT(('2026世界杯赛程'!$D$7:$D$85="H")*ISNUMBER(SEARCH("西班牙",'2026世界杯赛程'!$E$7:$E$85))*ISNUMBER('2026世界杯赛程'!$G$7:$G$85)*ISNUMBER('2026世界杯赛程'!$H$7:$H$85)*'2026世界杯赛程'!$G$7:$G$85)+SUMPRODUCT(('2026世界杯赛程'!$D$7:$D$85="H")*ISNUMBER(SEARCH("西班牙",'2026世界杯赛程'!$J$7:$J$85))*ISNUMBER('2026世界杯赛程'!$G$7:$G$85)*ISNUMBER('2026世界杯赛程'!$H$7:$H$85)*'2026世界杯赛程'!$H$7:$H$85)</f>
        <v>5</v>
      </c>
      <c r="H235" s="89">
        <f>SUMPRODUCT(('2026世界杯赛程'!$D$7:$D$85="H")*ISNUMBER(SEARCH("西班牙",'2026世界杯赛程'!$E$7:$E$85))*ISNUMBER('2026世界杯赛程'!$G$7:$G$85)*ISNUMBER('2026世界杯赛程'!$H$7:$H$85)*'2026世界杯赛程'!$H$7:$H$85)+SUMPRODUCT(('2026世界杯赛程'!$D$7:$D$85="H")*ISNUMBER(SEARCH("西班牙",'2026世界杯赛程'!$J$7:$J$85))*ISNUMBER('2026世界杯赛程'!$G$7:$G$85)*ISNUMBER('2026世界杯赛程'!$H$7:$H$85)*'2026世界杯赛程'!$G$7:$G$85)</f>
        <v>0</v>
      </c>
      <c r="I235" s="8">
        <f>G235-H235</f>
        <v>5</v>
      </c>
      <c r="J235" s="90">
        <f>D235*3+E235*1</f>
        <v>7</v>
      </c>
    </row>
    <row r="236" spans="1:10" ht="13.5" hidden="1" customHeight="1">
      <c r="A236" s="87">
        <f>SUMPRODUCT(($J$235:$J$238&gt;J236)*1)+SUMPRODUCT(($J$235:$J$238=J236)*($I$235:$I$238&gt;I236)*1)+SUMPRODUCT(($J$235:$J$238=J236)*($I$235:$I$238=I236)*($G$235:$G$238&gt;G236)*1)+SUMPRODUCT(($J$235:$J$238=J236)*($I$235:$I$238=I236)*($G$235:$G$238=G236)*(ROW($A$235:$A$238)&lt;ROW(A236))*1)+1</f>
        <v>2</v>
      </c>
      <c r="B236" s="95" t="s">
        <v>188</v>
      </c>
      <c r="C236" s="96">
        <f>SUMPRODUCT(('2026世界杯赛程'!$D$7:$D$85="H")*ISNUMBER(SEARCH("佛得角",'2026世界杯赛程'!$E$7:$E$85))*ISNUMBER('2026世界杯赛程'!$G$7:$G$85)*ISNUMBER('2026世界杯赛程'!$H$7:$H$85))+SUMPRODUCT(('2026世界杯赛程'!$D$7:$D$85="H")*ISNUMBER(SEARCH("佛得角",'2026世界杯赛程'!$J$7:$J$85))*ISNUMBER('2026世界杯赛程'!$G$7:$G$85)*ISNUMBER('2026世界杯赛程'!$H$7:$H$85))</f>
        <v>3</v>
      </c>
      <c r="D236" s="96">
        <f>SUMPRODUCT(('2026世界杯赛程'!$D$7:$D$85="H")*ISNUMBER(SEARCH("佛得角",'2026世界杯赛程'!$E$7:$E$85))*('2026世界杯赛程'!$G$7:$G$85&gt;'2026世界杯赛程'!$H$7:$H$85)*ISNUMBER('2026世界杯赛程'!$G$7:$G$85)*ISNUMBER('2026世界杯赛程'!$H$7:$H$85))+SUMPRODUCT(('2026世界杯赛程'!$D$7:$D$85="H")*ISNUMBER(SEARCH("佛得角",'2026世界杯赛程'!$J$7:$J$85))*('2026世界杯赛程'!$H$7:$H$85&gt;'2026世界杯赛程'!$G$7:$G$85)*ISNUMBER('2026世界杯赛程'!$G$7:$G$85)*ISNUMBER('2026世界杯赛程'!$H$7:$H$85))</f>
        <v>0</v>
      </c>
      <c r="E236" s="96">
        <f>SUMPRODUCT(('2026世界杯赛程'!$D$7:$D$85="H")*ISNUMBER(SEARCH("佛得角",'2026世界杯赛程'!$E$7:$E$85))*('2026世界杯赛程'!$G$7:$G$85='2026世界杯赛程'!$H$7:$H$85)*ISNUMBER('2026世界杯赛程'!$G$7:$G$85)*ISNUMBER('2026世界杯赛程'!$H$7:$H$85))+SUMPRODUCT(('2026世界杯赛程'!$D$7:$D$85="H")*ISNUMBER(SEARCH("佛得角",'2026世界杯赛程'!$J$7:$J$85))*('2026世界杯赛程'!$G$7:$G$85='2026世界杯赛程'!$H$7:$H$85)*ISNUMBER('2026世界杯赛程'!$G$7:$G$85)*ISNUMBER('2026世界杯赛程'!$H$7:$H$85))</f>
        <v>3</v>
      </c>
      <c r="F236" s="96">
        <f>C236-D236-E236</f>
        <v>0</v>
      </c>
      <c r="G236" s="96">
        <f>SUMPRODUCT(('2026世界杯赛程'!$D$7:$D$85="H")*ISNUMBER(SEARCH("佛得角",'2026世界杯赛程'!$E$7:$E$85))*ISNUMBER('2026世界杯赛程'!$G$7:$G$85)*ISNUMBER('2026世界杯赛程'!$H$7:$H$85)*'2026世界杯赛程'!$G$7:$G$85)+SUMPRODUCT(('2026世界杯赛程'!$D$7:$D$85="H")*ISNUMBER(SEARCH("佛得角",'2026世界杯赛程'!$J$7:$J$85))*ISNUMBER('2026世界杯赛程'!$G$7:$G$85)*ISNUMBER('2026世界杯赛程'!$H$7:$H$85)*'2026世界杯赛程'!$H$7:$H$85)</f>
        <v>2</v>
      </c>
      <c r="H236" s="96">
        <f>SUMPRODUCT(('2026世界杯赛程'!$D$7:$D$85="H")*ISNUMBER(SEARCH("佛得角",'2026世界杯赛程'!$E$7:$E$85))*ISNUMBER('2026世界杯赛程'!$G$7:$G$85)*ISNUMBER('2026世界杯赛程'!$H$7:$H$85)*'2026世界杯赛程'!$H$7:$H$85)+SUMPRODUCT(('2026世界杯赛程'!$D$7:$D$85="H")*ISNUMBER(SEARCH("佛得角",'2026世界杯赛程'!$J$7:$J$85))*ISNUMBER('2026世界杯赛程'!$G$7:$G$85)*ISNUMBER('2026世界杯赛程'!$H$7:$H$85)*'2026世界杯赛程'!$G$7:$G$85)</f>
        <v>2</v>
      </c>
      <c r="I236" s="17">
        <f>G236-H236</f>
        <v>0</v>
      </c>
      <c r="J236" s="97">
        <f>D236*3+E236*1</f>
        <v>3</v>
      </c>
    </row>
    <row r="237" spans="1:10" ht="13.5" hidden="1" customHeight="1">
      <c r="A237" s="87">
        <f>SUMPRODUCT(($J$235:$J$238&gt;J237)*1)+SUMPRODUCT(($J$235:$J$238=J237)*($I$235:$I$238&gt;I237)*1)+SUMPRODUCT(($J$235:$J$238=J237)*($I$235:$I$238=I237)*($G$235:$G$238&gt;G237)*1)+SUMPRODUCT(($J$235:$J$238=J237)*($I$235:$I$238=I237)*($G$235:$G$238=G237)*(ROW($A$235:$A$238)&lt;ROW(A237))*1)+1</f>
        <v>4</v>
      </c>
      <c r="B237" s="88" t="s">
        <v>204</v>
      </c>
      <c r="C237" s="89">
        <f>SUMPRODUCT(('2026世界杯赛程'!$D$7:$D$85="H")*ISNUMBER(SEARCH("沙特阿拉伯",'2026世界杯赛程'!$E$7:$E$85))*ISNUMBER('2026世界杯赛程'!$G$7:$G$85)*ISNUMBER('2026世界杯赛程'!$H$7:$H$85))+SUMPRODUCT(('2026世界杯赛程'!$D$7:$D$85="H")*ISNUMBER(SEARCH("沙特阿拉伯",'2026世界杯赛程'!$J$7:$J$85))*ISNUMBER('2026世界杯赛程'!$G$7:$G$85)*ISNUMBER('2026世界杯赛程'!$H$7:$H$85))</f>
        <v>3</v>
      </c>
      <c r="D237" s="89">
        <f>SUMPRODUCT(('2026世界杯赛程'!$D$7:$D$85="H")*ISNUMBER(SEARCH("沙特阿拉伯",'2026世界杯赛程'!$E$7:$E$85))*('2026世界杯赛程'!$G$7:$G$85&gt;'2026世界杯赛程'!$H$7:$H$85)*ISNUMBER('2026世界杯赛程'!$G$7:$G$85)*ISNUMBER('2026世界杯赛程'!$H$7:$H$85))+SUMPRODUCT(('2026世界杯赛程'!$D$7:$D$85="H")*ISNUMBER(SEARCH("沙特阿拉伯",'2026世界杯赛程'!$J$7:$J$85))*('2026世界杯赛程'!$H$7:$H$85&gt;'2026世界杯赛程'!$G$7:$G$85)*ISNUMBER('2026世界杯赛程'!$G$7:$G$85)*ISNUMBER('2026世界杯赛程'!$H$7:$H$85))</f>
        <v>0</v>
      </c>
      <c r="E237" s="89">
        <f>SUMPRODUCT(('2026世界杯赛程'!$D$7:$D$85="H")*ISNUMBER(SEARCH("沙特阿拉伯",'2026世界杯赛程'!$E$7:$E$85))*('2026世界杯赛程'!$G$7:$G$85='2026世界杯赛程'!$H$7:$H$85)*ISNUMBER('2026世界杯赛程'!$G$7:$G$85)*ISNUMBER('2026世界杯赛程'!$H$7:$H$85))+SUMPRODUCT(('2026世界杯赛程'!$D$7:$D$85="H")*ISNUMBER(SEARCH("沙特阿拉伯",'2026世界杯赛程'!$J$7:$J$85))*('2026世界杯赛程'!$G$7:$G$85='2026世界杯赛程'!$H$7:$H$85)*ISNUMBER('2026世界杯赛程'!$G$7:$G$85)*ISNUMBER('2026世界杯赛程'!$H$7:$H$85))</f>
        <v>2</v>
      </c>
      <c r="F237" s="89">
        <f>C237-D237-E237</f>
        <v>1</v>
      </c>
      <c r="G237" s="89">
        <f>SUMPRODUCT(('2026世界杯赛程'!$D$7:$D$85="H")*ISNUMBER(SEARCH("沙特阿拉伯",'2026世界杯赛程'!$E$7:$E$85))*ISNUMBER('2026世界杯赛程'!$G$7:$G$85)*ISNUMBER('2026世界杯赛程'!$H$7:$H$85)*'2026世界杯赛程'!$G$7:$G$85)+SUMPRODUCT(('2026世界杯赛程'!$D$7:$D$85="H")*ISNUMBER(SEARCH("沙特阿拉伯",'2026世界杯赛程'!$J$7:$J$85))*ISNUMBER('2026世界杯赛程'!$G$7:$G$85)*ISNUMBER('2026世界杯赛程'!$H$7:$H$85)*'2026世界杯赛程'!$H$7:$H$85)</f>
        <v>1</v>
      </c>
      <c r="H237" s="89">
        <f>SUMPRODUCT(('2026世界杯赛程'!$D$7:$D$85="H")*ISNUMBER(SEARCH("沙特阿拉伯",'2026世界杯赛程'!$E$7:$E$85))*ISNUMBER('2026世界杯赛程'!$G$7:$G$85)*ISNUMBER('2026世界杯赛程'!$H$7:$H$85)*'2026世界杯赛程'!$H$7:$H$85)+SUMPRODUCT(('2026世界杯赛程'!$D$7:$D$85="H")*ISNUMBER(SEARCH("沙特阿拉伯",'2026世界杯赛程'!$J$7:$J$85))*ISNUMBER('2026世界杯赛程'!$G$7:$G$85)*ISNUMBER('2026世界杯赛程'!$H$7:$H$85)*'2026世界杯赛程'!$G$7:$G$85)</f>
        <v>5</v>
      </c>
      <c r="I237" s="8">
        <f>G237-H237</f>
        <v>-4</v>
      </c>
      <c r="J237" s="90">
        <f>D237*3+E237*1</f>
        <v>2</v>
      </c>
    </row>
    <row r="238" spans="1:10" ht="13.5" hidden="1" customHeight="1">
      <c r="A238" s="87">
        <f>SUMPRODUCT(($J$235:$J$238&gt;J238)*1)+SUMPRODUCT(($J$235:$J$238=J238)*($I$235:$I$238&gt;I238)*1)+SUMPRODUCT(($J$235:$J$238=J238)*($I$235:$I$238=I238)*($G$235:$G$238&gt;G238)*1)+SUMPRODUCT(($J$235:$J$238=J238)*($I$235:$I$238=I238)*($G$235:$G$238=G238)*(ROW($A$235:$A$238)&lt;ROW(A238))*1)+1</f>
        <v>3</v>
      </c>
      <c r="B238" s="95" t="s">
        <v>205</v>
      </c>
      <c r="C238" s="96">
        <f>SUMPRODUCT(('2026世界杯赛程'!$D$7:$D$85="H")*ISNUMBER(SEARCH("乌拉圭",'2026世界杯赛程'!$E$7:$E$85))*ISNUMBER('2026世界杯赛程'!$G$7:$G$85)*ISNUMBER('2026世界杯赛程'!$H$7:$H$85))+SUMPRODUCT(('2026世界杯赛程'!$D$7:$D$85="H")*ISNUMBER(SEARCH("乌拉圭",'2026世界杯赛程'!$J$7:$J$85))*ISNUMBER('2026世界杯赛程'!$G$7:$G$85)*ISNUMBER('2026世界杯赛程'!$H$7:$H$85))</f>
        <v>3</v>
      </c>
      <c r="D238" s="96">
        <f>SUMPRODUCT(('2026世界杯赛程'!$D$7:$D$85="H")*ISNUMBER(SEARCH("乌拉圭",'2026世界杯赛程'!$E$7:$E$85))*('2026世界杯赛程'!$G$7:$G$85&gt;'2026世界杯赛程'!$H$7:$H$85)*ISNUMBER('2026世界杯赛程'!$G$7:$G$85)*ISNUMBER('2026世界杯赛程'!$H$7:$H$85))+SUMPRODUCT(('2026世界杯赛程'!$D$7:$D$85="H")*ISNUMBER(SEARCH("乌拉圭",'2026世界杯赛程'!$J$7:$J$85))*('2026世界杯赛程'!$H$7:$H$85&gt;'2026世界杯赛程'!$G$7:$G$85)*ISNUMBER('2026世界杯赛程'!$G$7:$G$85)*ISNUMBER('2026世界杯赛程'!$H$7:$H$85))</f>
        <v>0</v>
      </c>
      <c r="E238" s="96">
        <f>SUMPRODUCT(('2026世界杯赛程'!$D$7:$D$85="H")*ISNUMBER(SEARCH("乌拉圭",'2026世界杯赛程'!$E$7:$E$85))*('2026世界杯赛程'!$G$7:$G$85='2026世界杯赛程'!$H$7:$H$85)*ISNUMBER('2026世界杯赛程'!$G$7:$G$85)*ISNUMBER('2026世界杯赛程'!$H$7:$H$85))+SUMPRODUCT(('2026世界杯赛程'!$D$7:$D$85="H")*ISNUMBER(SEARCH("乌拉圭",'2026世界杯赛程'!$J$7:$J$85))*('2026世界杯赛程'!$G$7:$G$85='2026世界杯赛程'!$H$7:$H$85)*ISNUMBER('2026世界杯赛程'!$G$7:$G$85)*ISNUMBER('2026世界杯赛程'!$H$7:$H$85))</f>
        <v>2</v>
      </c>
      <c r="F238" s="96">
        <f>C238-D238-E238</f>
        <v>1</v>
      </c>
      <c r="G238" s="96">
        <f>SUMPRODUCT(('2026世界杯赛程'!$D$7:$D$85="H")*ISNUMBER(SEARCH("乌拉圭",'2026世界杯赛程'!$E$7:$E$85))*ISNUMBER('2026世界杯赛程'!$G$7:$G$85)*ISNUMBER('2026世界杯赛程'!$H$7:$H$85)*'2026世界杯赛程'!$G$7:$G$85)+SUMPRODUCT(('2026世界杯赛程'!$D$7:$D$85="H")*ISNUMBER(SEARCH("乌拉圭",'2026世界杯赛程'!$J$7:$J$85))*ISNUMBER('2026世界杯赛程'!$G$7:$G$85)*ISNUMBER('2026世界杯赛程'!$H$7:$H$85)*'2026世界杯赛程'!$H$7:$H$85)</f>
        <v>3</v>
      </c>
      <c r="H238" s="96">
        <f>SUMPRODUCT(('2026世界杯赛程'!$D$7:$D$85="H")*ISNUMBER(SEARCH("乌拉圭",'2026世界杯赛程'!$E$7:$E$85))*ISNUMBER('2026世界杯赛程'!$G$7:$G$85)*ISNUMBER('2026世界杯赛程'!$H$7:$H$85)*'2026世界杯赛程'!$H$7:$H$85)+SUMPRODUCT(('2026世界杯赛程'!$D$7:$D$85="H")*ISNUMBER(SEARCH("乌拉圭",'2026世界杯赛程'!$J$7:$J$85))*ISNUMBER('2026世界杯赛程'!$G$7:$G$85)*ISNUMBER('2026世界杯赛程'!$H$7:$H$85)*'2026世界杯赛程'!$G$7:$G$85)</f>
        <v>4</v>
      </c>
      <c r="I238" s="17">
        <f>G238-H238</f>
        <v>-1</v>
      </c>
      <c r="J238" s="97">
        <f>D238*3+E238*1</f>
        <v>2</v>
      </c>
    </row>
    <row r="240" spans="1:10" ht="13.5" hidden="1" customHeight="1">
      <c r="A240" s="87">
        <f>SUMPRODUCT(($J$240:$J$243&gt;J240)*1)+SUMPRODUCT(($J$240:$J$243=J240)*($I$240:$I$243&gt;I240)*1)+SUMPRODUCT(($J$240:$J$243=J240)*($I$240:$I$243=I240)*($G$240:$G$243&gt;G240)*1)+SUMPRODUCT(($J$240:$J$243=J240)*($I$240:$I$243=I240)*($G$240:$G$243=G240)*(ROW($A$240:$A$243)&lt;ROW(A240))*1)+1</f>
        <v>1</v>
      </c>
      <c r="B240" s="88" t="s">
        <v>210</v>
      </c>
      <c r="C240" s="89">
        <f>SUMPRODUCT(('2026世界杯赛程'!$D$7:$D$85="I")*ISNUMBER(SEARCH("法国",'2026世界杯赛程'!$E$7:$E$85))*ISNUMBER('2026世界杯赛程'!$G$7:$G$85)*ISNUMBER('2026世界杯赛程'!$H$7:$H$85))+SUMPRODUCT(('2026世界杯赛程'!$D$7:$D$85="I")*ISNUMBER(SEARCH("法国",'2026世界杯赛程'!$J$7:$J$85))*ISNUMBER('2026世界杯赛程'!$G$7:$G$85)*ISNUMBER('2026世界杯赛程'!$H$7:$H$85))</f>
        <v>3</v>
      </c>
      <c r="D240" s="89">
        <f>SUMPRODUCT(('2026世界杯赛程'!$D$7:$D$85="I")*ISNUMBER(SEARCH("法国",'2026世界杯赛程'!$E$7:$E$85))*('2026世界杯赛程'!$G$7:$G$85&gt;'2026世界杯赛程'!$H$7:$H$85)*ISNUMBER('2026世界杯赛程'!$G$7:$G$85)*ISNUMBER('2026世界杯赛程'!$H$7:$H$85))+SUMPRODUCT(('2026世界杯赛程'!$D$7:$D$85="I")*ISNUMBER(SEARCH("法国",'2026世界杯赛程'!$J$7:$J$85))*('2026世界杯赛程'!$H$7:$H$85&gt;'2026世界杯赛程'!$G$7:$G$85)*ISNUMBER('2026世界杯赛程'!$G$7:$G$85)*ISNUMBER('2026世界杯赛程'!$H$7:$H$85))</f>
        <v>3</v>
      </c>
      <c r="E240" s="89">
        <f>SUMPRODUCT(('2026世界杯赛程'!$D$7:$D$85="I")*ISNUMBER(SEARCH("法国",'2026世界杯赛程'!$E$7:$E$85))*('2026世界杯赛程'!$G$7:$G$85='2026世界杯赛程'!$H$7:$H$85)*ISNUMBER('2026世界杯赛程'!$G$7:$G$85)*ISNUMBER('2026世界杯赛程'!$H$7:$H$85))+SUMPRODUCT(('2026世界杯赛程'!$D$7:$D$85="I")*ISNUMBER(SEARCH("法国",'2026世界杯赛程'!$J$7:$J$85))*('2026世界杯赛程'!$G$7:$G$85='2026世界杯赛程'!$H$7:$H$85)*ISNUMBER('2026世界杯赛程'!$G$7:$G$85)*ISNUMBER('2026世界杯赛程'!$H$7:$H$85))</f>
        <v>0</v>
      </c>
      <c r="F240" s="89">
        <f>C240-D240-E240</f>
        <v>0</v>
      </c>
      <c r="G240" s="89">
        <f>SUMPRODUCT(('2026世界杯赛程'!$D$7:$D$85="I")*ISNUMBER(SEARCH("法国",'2026世界杯赛程'!$E$7:$E$85))*ISNUMBER('2026世界杯赛程'!$G$7:$G$85)*ISNUMBER('2026世界杯赛程'!$H$7:$H$85)*'2026世界杯赛程'!$G$7:$G$85)+SUMPRODUCT(('2026世界杯赛程'!$D$7:$D$85="I")*ISNUMBER(SEARCH("法国",'2026世界杯赛程'!$J$7:$J$85))*ISNUMBER('2026世界杯赛程'!$G$7:$G$85)*ISNUMBER('2026世界杯赛程'!$H$7:$H$85)*'2026世界杯赛程'!$H$7:$H$85)</f>
        <v>10</v>
      </c>
      <c r="H240" s="89">
        <f>SUMPRODUCT(('2026世界杯赛程'!$D$7:$D$85="I")*ISNUMBER(SEARCH("法国",'2026世界杯赛程'!$E$7:$E$85))*ISNUMBER('2026世界杯赛程'!$G$7:$G$85)*ISNUMBER('2026世界杯赛程'!$H$7:$H$85)*'2026世界杯赛程'!$H$7:$H$85)+SUMPRODUCT(('2026世界杯赛程'!$D$7:$D$85="I")*ISNUMBER(SEARCH("法国",'2026世界杯赛程'!$J$7:$J$85))*ISNUMBER('2026世界杯赛程'!$G$7:$G$85)*ISNUMBER('2026世界杯赛程'!$H$7:$H$85)*'2026世界杯赛程'!$G$7:$G$85)</f>
        <v>2</v>
      </c>
      <c r="I240" s="8">
        <f>G240-H240</f>
        <v>8</v>
      </c>
      <c r="J240" s="90">
        <f>D240*3+E240*1</f>
        <v>9</v>
      </c>
    </row>
    <row r="241" spans="1:10" ht="13.5" hidden="1" customHeight="1">
      <c r="A241" s="87">
        <f>SUMPRODUCT(($J$240:$J$243&gt;J241)*1)+SUMPRODUCT(($J$240:$J$243=J241)*($I$240:$I$243&gt;I241)*1)+SUMPRODUCT(($J$240:$J$243=J241)*($I$240:$I$243=I241)*($G$240:$G$243&gt;G241)*1)+SUMPRODUCT(($J$240:$J$243=J241)*($I$240:$I$243=I241)*($G$240:$G$243=G241)*(ROW($A$240:$A$243)&lt;ROW(A241))*1)+1</f>
        <v>3</v>
      </c>
      <c r="B241" s="95" t="s">
        <v>211</v>
      </c>
      <c r="C241" s="96">
        <f>SUMPRODUCT(('2026世界杯赛程'!$D$7:$D$85="I")*ISNUMBER(SEARCH("塞内加尔",'2026世界杯赛程'!$E$7:$E$85))*ISNUMBER('2026世界杯赛程'!$G$7:$G$85)*ISNUMBER('2026世界杯赛程'!$H$7:$H$85))+SUMPRODUCT(('2026世界杯赛程'!$D$7:$D$85="I")*ISNUMBER(SEARCH("塞内加尔",'2026世界杯赛程'!$J$7:$J$85))*ISNUMBER('2026世界杯赛程'!$G$7:$G$85)*ISNUMBER('2026世界杯赛程'!$H$7:$H$85))</f>
        <v>3</v>
      </c>
      <c r="D241" s="96">
        <f>SUMPRODUCT(('2026世界杯赛程'!$D$7:$D$85="I")*ISNUMBER(SEARCH("塞内加尔",'2026世界杯赛程'!$E$7:$E$85))*('2026世界杯赛程'!$G$7:$G$85&gt;'2026世界杯赛程'!$H$7:$H$85)*ISNUMBER('2026世界杯赛程'!$G$7:$G$85)*ISNUMBER('2026世界杯赛程'!$H$7:$H$85))+SUMPRODUCT(('2026世界杯赛程'!$D$7:$D$85="I")*ISNUMBER(SEARCH("塞内加尔",'2026世界杯赛程'!$J$7:$J$85))*('2026世界杯赛程'!$H$7:$H$85&gt;'2026世界杯赛程'!$G$7:$G$85)*ISNUMBER('2026世界杯赛程'!$G$7:$G$85)*ISNUMBER('2026世界杯赛程'!$H$7:$H$85))</f>
        <v>1</v>
      </c>
      <c r="E241" s="96">
        <f>SUMPRODUCT(('2026世界杯赛程'!$D$7:$D$85="I")*ISNUMBER(SEARCH("塞内加尔",'2026世界杯赛程'!$E$7:$E$85))*('2026世界杯赛程'!$G$7:$G$85='2026世界杯赛程'!$H$7:$H$85)*ISNUMBER('2026世界杯赛程'!$G$7:$G$85)*ISNUMBER('2026世界杯赛程'!$H$7:$H$85))+SUMPRODUCT(('2026世界杯赛程'!$D$7:$D$85="I")*ISNUMBER(SEARCH("塞内加尔",'2026世界杯赛程'!$J$7:$J$85))*('2026世界杯赛程'!$G$7:$G$85='2026世界杯赛程'!$H$7:$H$85)*ISNUMBER('2026世界杯赛程'!$G$7:$G$85)*ISNUMBER('2026世界杯赛程'!$H$7:$H$85))</f>
        <v>0</v>
      </c>
      <c r="F241" s="96">
        <f>C241-D241-E241</f>
        <v>2</v>
      </c>
      <c r="G241" s="96">
        <f>SUMPRODUCT(('2026世界杯赛程'!$D$7:$D$85="I")*ISNUMBER(SEARCH("塞内加尔",'2026世界杯赛程'!$E$7:$E$85))*ISNUMBER('2026世界杯赛程'!$G$7:$G$85)*ISNUMBER('2026世界杯赛程'!$H$7:$H$85)*'2026世界杯赛程'!$G$7:$G$85)+SUMPRODUCT(('2026世界杯赛程'!$D$7:$D$85="I")*ISNUMBER(SEARCH("塞内加尔",'2026世界杯赛程'!$J$7:$J$85))*ISNUMBER('2026世界杯赛程'!$G$7:$G$85)*ISNUMBER('2026世界杯赛程'!$H$7:$H$85)*'2026世界杯赛程'!$H$7:$H$85)</f>
        <v>8</v>
      </c>
      <c r="H241" s="96">
        <f>SUMPRODUCT(('2026世界杯赛程'!$D$7:$D$85="I")*ISNUMBER(SEARCH("塞内加尔",'2026世界杯赛程'!$E$7:$E$85))*ISNUMBER('2026世界杯赛程'!$G$7:$G$85)*ISNUMBER('2026世界杯赛程'!$H$7:$H$85)*'2026世界杯赛程'!$H$7:$H$85)+SUMPRODUCT(('2026世界杯赛程'!$D$7:$D$85="I")*ISNUMBER(SEARCH("塞内加尔",'2026世界杯赛程'!$J$7:$J$85))*ISNUMBER('2026世界杯赛程'!$G$7:$G$85)*ISNUMBER('2026世界杯赛程'!$H$7:$H$85)*'2026世界杯赛程'!$G$7:$G$85)</f>
        <v>6</v>
      </c>
      <c r="I241" s="17">
        <f>G241-H241</f>
        <v>2</v>
      </c>
      <c r="J241" s="97">
        <f>D241*3+E241*1</f>
        <v>3</v>
      </c>
    </row>
    <row r="242" spans="1:10" ht="13.5" hidden="1" customHeight="1">
      <c r="A242" s="87">
        <f>SUMPRODUCT(($J$240:$J$243&gt;J242)*1)+SUMPRODUCT(($J$240:$J$243=J242)*($I$240:$I$243&gt;I242)*1)+SUMPRODUCT(($J$240:$J$243=J242)*($I$240:$I$243=I242)*($G$240:$G$243&gt;G242)*1)+SUMPRODUCT(($J$240:$J$243=J242)*($I$240:$I$243=I242)*($G$240:$G$243=G242)*(ROW($A$240:$A$243)&lt;ROW(A242))*1)+1</f>
        <v>4</v>
      </c>
      <c r="B242" s="88" t="s">
        <v>212</v>
      </c>
      <c r="C242" s="89">
        <f>SUMPRODUCT(('2026世界杯赛程'!$D$7:$D$85="I")*ISNUMBER(SEARCH("伊拉克",'2026世界杯赛程'!$E$7:$E$85))*ISNUMBER('2026世界杯赛程'!$G$7:$G$85)*ISNUMBER('2026世界杯赛程'!$H$7:$H$85))+SUMPRODUCT(('2026世界杯赛程'!$D$7:$D$85="I")*ISNUMBER(SEARCH("伊拉克",'2026世界杯赛程'!$J$7:$J$85))*ISNUMBER('2026世界杯赛程'!$G$7:$G$85)*ISNUMBER('2026世界杯赛程'!$H$7:$H$85))</f>
        <v>3</v>
      </c>
      <c r="D242" s="89">
        <f>SUMPRODUCT(('2026世界杯赛程'!$D$7:$D$85="I")*ISNUMBER(SEARCH("伊拉克",'2026世界杯赛程'!$E$7:$E$85))*('2026世界杯赛程'!$G$7:$G$85&gt;'2026世界杯赛程'!$H$7:$H$85)*ISNUMBER('2026世界杯赛程'!$G$7:$G$85)*ISNUMBER('2026世界杯赛程'!$H$7:$H$85))+SUMPRODUCT(('2026世界杯赛程'!$D$7:$D$85="I")*ISNUMBER(SEARCH("伊拉克",'2026世界杯赛程'!$J$7:$J$85))*('2026世界杯赛程'!$H$7:$H$85&gt;'2026世界杯赛程'!$G$7:$G$85)*ISNUMBER('2026世界杯赛程'!$G$7:$G$85)*ISNUMBER('2026世界杯赛程'!$H$7:$H$85))</f>
        <v>0</v>
      </c>
      <c r="E242" s="89">
        <f>SUMPRODUCT(('2026世界杯赛程'!$D$7:$D$85="I")*ISNUMBER(SEARCH("伊拉克",'2026世界杯赛程'!$E$7:$E$85))*('2026世界杯赛程'!$G$7:$G$85='2026世界杯赛程'!$H$7:$H$85)*ISNUMBER('2026世界杯赛程'!$G$7:$G$85)*ISNUMBER('2026世界杯赛程'!$H$7:$H$85))+SUMPRODUCT(('2026世界杯赛程'!$D$7:$D$85="I")*ISNUMBER(SEARCH("伊拉克",'2026世界杯赛程'!$J$7:$J$85))*('2026世界杯赛程'!$G$7:$G$85='2026世界杯赛程'!$H$7:$H$85)*ISNUMBER('2026世界杯赛程'!$G$7:$G$85)*ISNUMBER('2026世界杯赛程'!$H$7:$H$85))</f>
        <v>0</v>
      </c>
      <c r="F242" s="89">
        <f>C242-D242-E242</f>
        <v>3</v>
      </c>
      <c r="G242" s="89">
        <f>SUMPRODUCT(('2026世界杯赛程'!$D$7:$D$85="I")*ISNUMBER(SEARCH("伊拉克",'2026世界杯赛程'!$E$7:$E$85))*ISNUMBER('2026世界杯赛程'!$G$7:$G$85)*ISNUMBER('2026世界杯赛程'!$H$7:$H$85)*'2026世界杯赛程'!$G$7:$G$85)+SUMPRODUCT(('2026世界杯赛程'!$D$7:$D$85="I")*ISNUMBER(SEARCH("伊拉克",'2026世界杯赛程'!$J$7:$J$85))*ISNUMBER('2026世界杯赛程'!$G$7:$G$85)*ISNUMBER('2026世界杯赛程'!$H$7:$H$85)*'2026世界杯赛程'!$H$7:$H$85)</f>
        <v>1</v>
      </c>
      <c r="H242" s="89">
        <f>SUMPRODUCT(('2026世界杯赛程'!$D$7:$D$85="I")*ISNUMBER(SEARCH("伊拉克",'2026世界杯赛程'!$E$7:$E$85))*ISNUMBER('2026世界杯赛程'!$G$7:$G$85)*ISNUMBER('2026世界杯赛程'!$H$7:$H$85)*'2026世界杯赛程'!$H$7:$H$85)+SUMPRODUCT(('2026世界杯赛程'!$D$7:$D$85="I")*ISNUMBER(SEARCH("伊拉克",'2026世界杯赛程'!$J$7:$J$85))*ISNUMBER('2026世界杯赛程'!$G$7:$G$85)*ISNUMBER('2026世界杯赛程'!$H$7:$H$85)*'2026世界杯赛程'!$G$7:$G$85)</f>
        <v>12</v>
      </c>
      <c r="I242" s="8">
        <f>G242-H242</f>
        <v>-11</v>
      </c>
      <c r="J242" s="90">
        <f>D242*3+E242*1</f>
        <v>0</v>
      </c>
    </row>
    <row r="243" spans="1:10" ht="13.5" hidden="1" customHeight="1">
      <c r="A243" s="87">
        <f>SUMPRODUCT(($J$240:$J$243&gt;J243)*1)+SUMPRODUCT(($J$240:$J$243=J243)*($I$240:$I$243&gt;I243)*1)+SUMPRODUCT(($J$240:$J$243=J243)*($I$240:$I$243=I243)*($G$240:$G$243&gt;G243)*1)+SUMPRODUCT(($J$240:$J$243=J243)*($I$240:$I$243=I243)*($G$240:$G$243=G243)*(ROW($A$240:$A$243)&lt;ROW(A243))*1)+1</f>
        <v>2</v>
      </c>
      <c r="B243" s="95" t="s">
        <v>214</v>
      </c>
      <c r="C243" s="96">
        <f>SUMPRODUCT(('2026世界杯赛程'!$D$7:$D$85="I")*ISNUMBER(SEARCH("挪威",'2026世界杯赛程'!$E$7:$E$85))*ISNUMBER('2026世界杯赛程'!$G$7:$G$85)*ISNUMBER('2026世界杯赛程'!$H$7:$H$85))+SUMPRODUCT(('2026世界杯赛程'!$D$7:$D$85="I")*ISNUMBER(SEARCH("挪威",'2026世界杯赛程'!$J$7:$J$85))*ISNUMBER('2026世界杯赛程'!$G$7:$G$85)*ISNUMBER('2026世界杯赛程'!$H$7:$H$85))</f>
        <v>3</v>
      </c>
      <c r="D243" s="96">
        <f>SUMPRODUCT(('2026世界杯赛程'!$D$7:$D$85="I")*ISNUMBER(SEARCH("挪威",'2026世界杯赛程'!$E$7:$E$85))*('2026世界杯赛程'!$G$7:$G$85&gt;'2026世界杯赛程'!$H$7:$H$85)*ISNUMBER('2026世界杯赛程'!$G$7:$G$85)*ISNUMBER('2026世界杯赛程'!$H$7:$H$85))+SUMPRODUCT(('2026世界杯赛程'!$D$7:$D$85="I")*ISNUMBER(SEARCH("挪威",'2026世界杯赛程'!$J$7:$J$85))*('2026世界杯赛程'!$H$7:$H$85&gt;'2026世界杯赛程'!$G$7:$G$85)*ISNUMBER('2026世界杯赛程'!$G$7:$G$85)*ISNUMBER('2026世界杯赛程'!$H$7:$H$85))</f>
        <v>2</v>
      </c>
      <c r="E243" s="96">
        <f>SUMPRODUCT(('2026世界杯赛程'!$D$7:$D$85="I")*ISNUMBER(SEARCH("挪威",'2026世界杯赛程'!$E$7:$E$85))*('2026世界杯赛程'!$G$7:$G$85='2026世界杯赛程'!$H$7:$H$85)*ISNUMBER('2026世界杯赛程'!$G$7:$G$85)*ISNUMBER('2026世界杯赛程'!$H$7:$H$85))+SUMPRODUCT(('2026世界杯赛程'!$D$7:$D$85="I")*ISNUMBER(SEARCH("挪威",'2026世界杯赛程'!$J$7:$J$85))*('2026世界杯赛程'!$G$7:$G$85='2026世界杯赛程'!$H$7:$H$85)*ISNUMBER('2026世界杯赛程'!$G$7:$G$85)*ISNUMBER('2026世界杯赛程'!$H$7:$H$85))</f>
        <v>0</v>
      </c>
      <c r="F243" s="96">
        <f>C243-D243-E243</f>
        <v>1</v>
      </c>
      <c r="G243" s="96">
        <f>SUMPRODUCT(('2026世界杯赛程'!$D$7:$D$85="I")*ISNUMBER(SEARCH("挪威",'2026世界杯赛程'!$E$7:$E$85))*ISNUMBER('2026世界杯赛程'!$G$7:$G$85)*ISNUMBER('2026世界杯赛程'!$H$7:$H$85)*'2026世界杯赛程'!$G$7:$G$85)+SUMPRODUCT(('2026世界杯赛程'!$D$7:$D$85="I")*ISNUMBER(SEARCH("挪威",'2026世界杯赛程'!$J$7:$J$85))*ISNUMBER('2026世界杯赛程'!$G$7:$G$85)*ISNUMBER('2026世界杯赛程'!$H$7:$H$85)*'2026世界杯赛程'!$H$7:$H$85)</f>
        <v>8</v>
      </c>
      <c r="H243" s="96">
        <f>SUMPRODUCT(('2026世界杯赛程'!$D$7:$D$85="I")*ISNUMBER(SEARCH("挪威",'2026世界杯赛程'!$E$7:$E$85))*ISNUMBER('2026世界杯赛程'!$G$7:$G$85)*ISNUMBER('2026世界杯赛程'!$H$7:$H$85)*'2026世界杯赛程'!$H$7:$H$85)+SUMPRODUCT(('2026世界杯赛程'!$D$7:$D$85="I")*ISNUMBER(SEARCH("挪威",'2026世界杯赛程'!$J$7:$J$85))*ISNUMBER('2026世界杯赛程'!$G$7:$G$85)*ISNUMBER('2026世界杯赛程'!$H$7:$H$85)*'2026世界杯赛程'!$G$7:$G$85)</f>
        <v>7</v>
      </c>
      <c r="I243" s="17">
        <f>G243-H243</f>
        <v>1</v>
      </c>
      <c r="J243" s="97">
        <f>D243*3+E243*1</f>
        <v>6</v>
      </c>
    </row>
    <row r="245" spans="1:10" ht="13.5" hidden="1" customHeight="1">
      <c r="A245" s="87">
        <f>SUMPRODUCT(($J$245:$J$248&gt;J245)*1)+SUMPRODUCT(($J$245:$J$248=J245)*($I$245:$I$248&gt;I245)*1)+SUMPRODUCT(($J$245:$J$248=J245)*($I$245:$I$248=I245)*($G$245:$G$248&gt;G245)*1)+SUMPRODUCT(($J$245:$J$248=J245)*($I$245:$I$248=I245)*($G$245:$G$248=G245)*(ROW($A$245:$A$248)&lt;ROW(A245))*1)+1</f>
        <v>1</v>
      </c>
      <c r="B245" s="88" t="s">
        <v>215</v>
      </c>
      <c r="C245" s="89">
        <f>SUMPRODUCT(('2026世界杯赛程'!$D$7:$D$85="J")*ISNUMBER(SEARCH("阿根廷",'2026世界杯赛程'!$E$7:$E$85))*ISNUMBER('2026世界杯赛程'!$G$7:$G$85)*ISNUMBER('2026世界杯赛程'!$H$7:$H$85))+SUMPRODUCT(('2026世界杯赛程'!$D$7:$D$85="J")*ISNUMBER(SEARCH("阿根廷",'2026世界杯赛程'!$J$7:$J$85))*ISNUMBER('2026世界杯赛程'!$G$7:$G$85)*ISNUMBER('2026世界杯赛程'!$H$7:$H$85))</f>
        <v>3</v>
      </c>
      <c r="D245" s="89">
        <f>SUMPRODUCT(('2026世界杯赛程'!$D$7:$D$85="J")*ISNUMBER(SEARCH("阿根廷",'2026世界杯赛程'!$E$7:$E$85))*('2026世界杯赛程'!$G$7:$G$85&gt;'2026世界杯赛程'!$H$7:$H$85)*ISNUMBER('2026世界杯赛程'!$G$7:$G$85)*ISNUMBER('2026世界杯赛程'!$H$7:$H$85))+SUMPRODUCT(('2026世界杯赛程'!$D$7:$D$85="J")*ISNUMBER(SEARCH("阿根廷",'2026世界杯赛程'!$J$7:$J$85))*('2026世界杯赛程'!$H$7:$H$85&gt;'2026世界杯赛程'!$G$7:$G$85)*ISNUMBER('2026世界杯赛程'!$G$7:$G$85)*ISNUMBER('2026世界杯赛程'!$H$7:$H$85))</f>
        <v>3</v>
      </c>
      <c r="E245" s="89">
        <f>SUMPRODUCT(('2026世界杯赛程'!$D$7:$D$85="J")*ISNUMBER(SEARCH("阿根廷",'2026世界杯赛程'!$E$7:$E$85))*('2026世界杯赛程'!$G$7:$G$85='2026世界杯赛程'!$H$7:$H$85)*ISNUMBER('2026世界杯赛程'!$G$7:$G$85)*ISNUMBER('2026世界杯赛程'!$H$7:$H$85))+SUMPRODUCT(('2026世界杯赛程'!$D$7:$D$85="J")*ISNUMBER(SEARCH("阿根廷",'2026世界杯赛程'!$J$7:$J$85))*('2026世界杯赛程'!$G$7:$G$85='2026世界杯赛程'!$H$7:$H$85)*ISNUMBER('2026世界杯赛程'!$G$7:$G$85)*ISNUMBER('2026世界杯赛程'!$H$7:$H$85))</f>
        <v>0</v>
      </c>
      <c r="F245" s="89">
        <f>C245-D245-E245</f>
        <v>0</v>
      </c>
      <c r="G245" s="89">
        <f>SUMPRODUCT(('2026世界杯赛程'!$D$7:$D$85="J")*ISNUMBER(SEARCH("阿根廷",'2026世界杯赛程'!$E$7:$E$85))*ISNUMBER('2026世界杯赛程'!$G$7:$G$85)*ISNUMBER('2026世界杯赛程'!$H$7:$H$85)*'2026世界杯赛程'!$G$7:$G$85)+SUMPRODUCT(('2026世界杯赛程'!$D$7:$D$85="J")*ISNUMBER(SEARCH("阿根廷",'2026世界杯赛程'!$J$7:$J$85))*ISNUMBER('2026世界杯赛程'!$G$7:$G$85)*ISNUMBER('2026世界杯赛程'!$H$7:$H$85)*'2026世界杯赛程'!$H$7:$H$85)</f>
        <v>8</v>
      </c>
      <c r="H245" s="89">
        <f>SUMPRODUCT(('2026世界杯赛程'!$D$7:$D$85="J")*ISNUMBER(SEARCH("阿根廷",'2026世界杯赛程'!$E$7:$E$85))*ISNUMBER('2026世界杯赛程'!$G$7:$G$85)*ISNUMBER('2026世界杯赛程'!$H$7:$H$85)*'2026世界杯赛程'!$H$7:$H$85)+SUMPRODUCT(('2026世界杯赛程'!$D$7:$D$85="J")*ISNUMBER(SEARCH("阿根廷",'2026世界杯赛程'!$J$7:$J$85))*ISNUMBER('2026世界杯赛程'!$G$7:$G$85)*ISNUMBER('2026世界杯赛程'!$H$7:$H$85)*'2026世界杯赛程'!$G$7:$G$85)</f>
        <v>1</v>
      </c>
      <c r="I245" s="8">
        <f>G245-H245</f>
        <v>7</v>
      </c>
      <c r="J245" s="90">
        <f>D245*3+E245*1</f>
        <v>9</v>
      </c>
    </row>
    <row r="246" spans="1:10" ht="13.5" hidden="1" customHeight="1">
      <c r="A246" s="87">
        <f>SUMPRODUCT(($J$245:$J$248&gt;J246)*1)+SUMPRODUCT(($J$245:$J$248=J246)*($I$245:$I$248&gt;I246)*1)+SUMPRODUCT(($J$245:$J$248=J246)*($I$245:$I$248=I246)*($G$245:$G$248&gt;G246)*1)+SUMPRODUCT(($J$245:$J$248=J246)*($I$245:$I$248=I246)*($G$245:$G$248=G246)*(ROW($A$245:$A$248)&lt;ROW(A246))*1)+1</f>
        <v>3</v>
      </c>
      <c r="B246" s="95" t="s">
        <v>217</v>
      </c>
      <c r="C246" s="96">
        <f>SUMPRODUCT(('2026世界杯赛程'!$D$7:$D$85="J")*ISNUMBER(SEARCH("阿尔及利亚",'2026世界杯赛程'!$E$7:$E$85))*ISNUMBER('2026世界杯赛程'!$G$7:$G$85)*ISNUMBER('2026世界杯赛程'!$H$7:$H$85))+SUMPRODUCT(('2026世界杯赛程'!$D$7:$D$85="J")*ISNUMBER(SEARCH("阿尔及利亚",'2026世界杯赛程'!$J$7:$J$85))*ISNUMBER('2026世界杯赛程'!$G$7:$G$85)*ISNUMBER('2026世界杯赛程'!$H$7:$H$85))</f>
        <v>3</v>
      </c>
      <c r="D246" s="96">
        <f>SUMPRODUCT(('2026世界杯赛程'!$D$7:$D$85="J")*ISNUMBER(SEARCH("阿尔及利亚",'2026世界杯赛程'!$E$7:$E$85))*('2026世界杯赛程'!$G$7:$G$85&gt;'2026世界杯赛程'!$H$7:$H$85)*ISNUMBER('2026世界杯赛程'!$G$7:$G$85)*ISNUMBER('2026世界杯赛程'!$H$7:$H$85))+SUMPRODUCT(('2026世界杯赛程'!$D$7:$D$85="J")*ISNUMBER(SEARCH("阿尔及利亚",'2026世界杯赛程'!$J$7:$J$85))*('2026世界杯赛程'!$H$7:$H$85&gt;'2026世界杯赛程'!$G$7:$G$85)*ISNUMBER('2026世界杯赛程'!$G$7:$G$85)*ISNUMBER('2026世界杯赛程'!$H$7:$H$85))</f>
        <v>1</v>
      </c>
      <c r="E246" s="96">
        <f>SUMPRODUCT(('2026世界杯赛程'!$D$7:$D$85="J")*ISNUMBER(SEARCH("阿尔及利亚",'2026世界杯赛程'!$E$7:$E$85))*('2026世界杯赛程'!$G$7:$G$85='2026世界杯赛程'!$H$7:$H$85)*ISNUMBER('2026世界杯赛程'!$G$7:$G$85)*ISNUMBER('2026世界杯赛程'!$H$7:$H$85))+SUMPRODUCT(('2026世界杯赛程'!$D$7:$D$85="J")*ISNUMBER(SEARCH("阿尔及利亚",'2026世界杯赛程'!$J$7:$J$85))*('2026世界杯赛程'!$G$7:$G$85='2026世界杯赛程'!$H$7:$H$85)*ISNUMBER('2026世界杯赛程'!$G$7:$G$85)*ISNUMBER('2026世界杯赛程'!$H$7:$H$85))</f>
        <v>1</v>
      </c>
      <c r="F246" s="96">
        <f>C246-D246-E246</f>
        <v>1</v>
      </c>
      <c r="G246" s="96">
        <f>SUMPRODUCT(('2026世界杯赛程'!$D$7:$D$85="J")*ISNUMBER(SEARCH("阿尔及利亚",'2026世界杯赛程'!$E$7:$E$85))*ISNUMBER('2026世界杯赛程'!$G$7:$G$85)*ISNUMBER('2026世界杯赛程'!$H$7:$H$85)*'2026世界杯赛程'!$G$7:$G$85)+SUMPRODUCT(('2026世界杯赛程'!$D$7:$D$85="J")*ISNUMBER(SEARCH("阿尔及利亚",'2026世界杯赛程'!$J$7:$J$85))*ISNUMBER('2026世界杯赛程'!$G$7:$G$85)*ISNUMBER('2026世界杯赛程'!$H$7:$H$85)*'2026世界杯赛程'!$H$7:$H$85)</f>
        <v>5</v>
      </c>
      <c r="H246" s="96">
        <f>SUMPRODUCT(('2026世界杯赛程'!$D$7:$D$85="J")*ISNUMBER(SEARCH("阿尔及利亚",'2026世界杯赛程'!$E$7:$E$85))*ISNUMBER('2026世界杯赛程'!$G$7:$G$85)*ISNUMBER('2026世界杯赛程'!$H$7:$H$85)*'2026世界杯赛程'!$H$7:$H$85)+SUMPRODUCT(('2026世界杯赛程'!$D$7:$D$85="J")*ISNUMBER(SEARCH("阿尔及利亚",'2026世界杯赛程'!$J$7:$J$85))*ISNUMBER('2026世界杯赛程'!$G$7:$G$85)*ISNUMBER('2026世界杯赛程'!$H$7:$H$85)*'2026世界杯赛程'!$G$7:$G$85)</f>
        <v>7</v>
      </c>
      <c r="I246" s="17">
        <f>G246-H246</f>
        <v>-2</v>
      </c>
      <c r="J246" s="97">
        <f>D246*3+E246*1</f>
        <v>4</v>
      </c>
    </row>
    <row r="247" spans="1:10" ht="13.5" hidden="1" customHeight="1">
      <c r="A247" s="87">
        <f>SUMPRODUCT(($J$245:$J$248&gt;J247)*1)+SUMPRODUCT(($J$245:$J$248=J247)*($I$245:$I$248&gt;I247)*1)+SUMPRODUCT(($J$245:$J$248=J247)*($I$245:$I$248=I247)*($G$245:$G$248&gt;G247)*1)+SUMPRODUCT(($J$245:$J$248=J247)*($I$245:$I$248=I247)*($G$245:$G$248=G247)*(ROW($A$245:$A$248)&lt;ROW(A247))*1)+1</f>
        <v>2</v>
      </c>
      <c r="B247" s="88" t="s">
        <v>219</v>
      </c>
      <c r="C247" s="89">
        <f>SUMPRODUCT(('2026世界杯赛程'!$D$7:$D$85="J")*ISNUMBER(SEARCH("奥地利",'2026世界杯赛程'!$E$7:$E$85))*ISNUMBER('2026世界杯赛程'!$G$7:$G$85)*ISNUMBER('2026世界杯赛程'!$H$7:$H$85))+SUMPRODUCT(('2026世界杯赛程'!$D$7:$D$85="J")*ISNUMBER(SEARCH("奥地利",'2026世界杯赛程'!$J$7:$J$85))*ISNUMBER('2026世界杯赛程'!$G$7:$G$85)*ISNUMBER('2026世界杯赛程'!$H$7:$H$85))</f>
        <v>3</v>
      </c>
      <c r="D247" s="89">
        <f>SUMPRODUCT(('2026世界杯赛程'!$D$7:$D$85="J")*ISNUMBER(SEARCH("奥地利",'2026世界杯赛程'!$E$7:$E$85))*('2026世界杯赛程'!$G$7:$G$85&gt;'2026世界杯赛程'!$H$7:$H$85)*ISNUMBER('2026世界杯赛程'!$G$7:$G$85)*ISNUMBER('2026世界杯赛程'!$H$7:$H$85))+SUMPRODUCT(('2026世界杯赛程'!$D$7:$D$85="J")*ISNUMBER(SEARCH("奥地利",'2026世界杯赛程'!$J$7:$J$85))*('2026世界杯赛程'!$H$7:$H$85&gt;'2026世界杯赛程'!$G$7:$G$85)*ISNUMBER('2026世界杯赛程'!$G$7:$G$85)*ISNUMBER('2026世界杯赛程'!$H$7:$H$85))</f>
        <v>1</v>
      </c>
      <c r="E247" s="89">
        <f>SUMPRODUCT(('2026世界杯赛程'!$D$7:$D$85="J")*ISNUMBER(SEARCH("奥地利",'2026世界杯赛程'!$E$7:$E$85))*('2026世界杯赛程'!$G$7:$G$85='2026世界杯赛程'!$H$7:$H$85)*ISNUMBER('2026世界杯赛程'!$G$7:$G$85)*ISNUMBER('2026世界杯赛程'!$H$7:$H$85))+SUMPRODUCT(('2026世界杯赛程'!$D$7:$D$85="J")*ISNUMBER(SEARCH("奥地利",'2026世界杯赛程'!$J$7:$J$85))*('2026世界杯赛程'!$G$7:$G$85='2026世界杯赛程'!$H$7:$H$85)*ISNUMBER('2026世界杯赛程'!$G$7:$G$85)*ISNUMBER('2026世界杯赛程'!$H$7:$H$85))</f>
        <v>1</v>
      </c>
      <c r="F247" s="89">
        <f>C247-D247-E247</f>
        <v>1</v>
      </c>
      <c r="G247" s="89">
        <f>SUMPRODUCT(('2026世界杯赛程'!$D$7:$D$85="J")*ISNUMBER(SEARCH("奥地利",'2026世界杯赛程'!$E$7:$E$85))*ISNUMBER('2026世界杯赛程'!$G$7:$G$85)*ISNUMBER('2026世界杯赛程'!$H$7:$H$85)*'2026世界杯赛程'!$G$7:$G$85)+SUMPRODUCT(('2026世界杯赛程'!$D$7:$D$85="J")*ISNUMBER(SEARCH("奥地利",'2026世界杯赛程'!$J$7:$J$85))*ISNUMBER('2026世界杯赛程'!$G$7:$G$85)*ISNUMBER('2026世界杯赛程'!$H$7:$H$85)*'2026世界杯赛程'!$H$7:$H$85)</f>
        <v>6</v>
      </c>
      <c r="H247" s="89">
        <f>SUMPRODUCT(('2026世界杯赛程'!$D$7:$D$85="J")*ISNUMBER(SEARCH("奥地利",'2026世界杯赛程'!$E$7:$E$85))*ISNUMBER('2026世界杯赛程'!$G$7:$G$85)*ISNUMBER('2026世界杯赛程'!$H$7:$H$85)*'2026世界杯赛程'!$H$7:$H$85)+SUMPRODUCT(('2026世界杯赛程'!$D$7:$D$85="J")*ISNUMBER(SEARCH("奥地利",'2026世界杯赛程'!$J$7:$J$85))*ISNUMBER('2026世界杯赛程'!$G$7:$G$85)*ISNUMBER('2026世界杯赛程'!$H$7:$H$85)*'2026世界杯赛程'!$G$7:$G$85)</f>
        <v>6</v>
      </c>
      <c r="I247" s="8">
        <f>G247-H247</f>
        <v>0</v>
      </c>
      <c r="J247" s="90">
        <f>D247*3+E247*1</f>
        <v>4</v>
      </c>
    </row>
    <row r="248" spans="1:10" ht="13.5" hidden="1" customHeight="1">
      <c r="A248" s="87">
        <f>SUMPRODUCT(($J$245:$J$248&gt;J248)*1)+SUMPRODUCT(($J$245:$J$248=J248)*($I$245:$I$248&gt;I248)*1)+SUMPRODUCT(($J$245:$J$248=J248)*($I$245:$I$248=I248)*($G$245:$G$248&gt;G248)*1)+SUMPRODUCT(($J$245:$J$248=J248)*($I$245:$I$248=I248)*($G$245:$G$248=G248)*(ROW($A$245:$A$248)&lt;ROW(A248))*1)+1</f>
        <v>4</v>
      </c>
      <c r="B248" s="95" t="s">
        <v>221</v>
      </c>
      <c r="C248" s="96">
        <f>SUMPRODUCT(('2026世界杯赛程'!$D$7:$D$85="J")*ISNUMBER(SEARCH("约旦",'2026世界杯赛程'!$E$7:$E$85))*ISNUMBER('2026世界杯赛程'!$G$7:$G$85)*ISNUMBER('2026世界杯赛程'!$H$7:$H$85))+SUMPRODUCT(('2026世界杯赛程'!$D$7:$D$85="J")*ISNUMBER(SEARCH("约旦",'2026世界杯赛程'!$J$7:$J$85))*ISNUMBER('2026世界杯赛程'!$G$7:$G$85)*ISNUMBER('2026世界杯赛程'!$H$7:$H$85))</f>
        <v>3</v>
      </c>
      <c r="D248" s="96">
        <f>SUMPRODUCT(('2026世界杯赛程'!$D$7:$D$85="J")*ISNUMBER(SEARCH("约旦",'2026世界杯赛程'!$E$7:$E$85))*('2026世界杯赛程'!$G$7:$G$85&gt;'2026世界杯赛程'!$H$7:$H$85)*ISNUMBER('2026世界杯赛程'!$G$7:$G$85)*ISNUMBER('2026世界杯赛程'!$H$7:$H$85))+SUMPRODUCT(('2026世界杯赛程'!$D$7:$D$85="J")*ISNUMBER(SEARCH("约旦",'2026世界杯赛程'!$J$7:$J$85))*('2026世界杯赛程'!$H$7:$H$85&gt;'2026世界杯赛程'!$G$7:$G$85)*ISNUMBER('2026世界杯赛程'!$G$7:$G$85)*ISNUMBER('2026世界杯赛程'!$H$7:$H$85))</f>
        <v>0</v>
      </c>
      <c r="E248" s="96">
        <f>SUMPRODUCT(('2026世界杯赛程'!$D$7:$D$85="J")*ISNUMBER(SEARCH("约旦",'2026世界杯赛程'!$E$7:$E$85))*('2026世界杯赛程'!$G$7:$G$85='2026世界杯赛程'!$H$7:$H$85)*ISNUMBER('2026世界杯赛程'!$G$7:$G$85)*ISNUMBER('2026世界杯赛程'!$H$7:$H$85))+SUMPRODUCT(('2026世界杯赛程'!$D$7:$D$85="J")*ISNUMBER(SEARCH("约旦",'2026世界杯赛程'!$J$7:$J$85))*('2026世界杯赛程'!$G$7:$G$85='2026世界杯赛程'!$H$7:$H$85)*ISNUMBER('2026世界杯赛程'!$G$7:$G$85)*ISNUMBER('2026世界杯赛程'!$H$7:$H$85))</f>
        <v>0</v>
      </c>
      <c r="F248" s="96">
        <f>C248-D248-E248</f>
        <v>3</v>
      </c>
      <c r="G248" s="96">
        <f>SUMPRODUCT(('2026世界杯赛程'!$D$7:$D$85="J")*ISNUMBER(SEARCH("约旦",'2026世界杯赛程'!$E$7:$E$85))*ISNUMBER('2026世界杯赛程'!$G$7:$G$85)*ISNUMBER('2026世界杯赛程'!$H$7:$H$85)*'2026世界杯赛程'!$G$7:$G$85)+SUMPRODUCT(('2026世界杯赛程'!$D$7:$D$85="J")*ISNUMBER(SEARCH("约旦",'2026世界杯赛程'!$J$7:$J$85))*ISNUMBER('2026世界杯赛程'!$G$7:$G$85)*ISNUMBER('2026世界杯赛程'!$H$7:$H$85)*'2026世界杯赛程'!$H$7:$H$85)</f>
        <v>3</v>
      </c>
      <c r="H248" s="96">
        <f>SUMPRODUCT(('2026世界杯赛程'!$D$7:$D$85="J")*ISNUMBER(SEARCH("约旦",'2026世界杯赛程'!$E$7:$E$85))*ISNUMBER('2026世界杯赛程'!$G$7:$G$85)*ISNUMBER('2026世界杯赛程'!$H$7:$H$85)*'2026世界杯赛程'!$H$7:$H$85)+SUMPRODUCT(('2026世界杯赛程'!$D$7:$D$85="J")*ISNUMBER(SEARCH("约旦",'2026世界杯赛程'!$J$7:$J$85))*ISNUMBER('2026世界杯赛程'!$G$7:$G$85)*ISNUMBER('2026世界杯赛程'!$H$7:$H$85)*'2026世界杯赛程'!$G$7:$G$85)</f>
        <v>8</v>
      </c>
      <c r="I248" s="17">
        <f>G248-H248</f>
        <v>-5</v>
      </c>
      <c r="J248" s="97">
        <f>D248*3+E248*1</f>
        <v>0</v>
      </c>
    </row>
    <row r="250" spans="1:10" ht="13.5" hidden="1" customHeight="1">
      <c r="A250" s="87">
        <f>SUMPRODUCT(($J$250:$J$253&gt;J250)*1)+SUMPRODUCT(($J$250:$J$253=J250)*($I$250:$I$253&gt;I250)*1)+SUMPRODUCT(($J$250:$J$253=J250)*($I$250:$I$253=I250)*($G$250:$G$253&gt;G250)*1)+SUMPRODUCT(($J$250:$J$253=J250)*($I$250:$I$253=I250)*($G$250:$G$253=G250)*(ROW($A$250:$A$253)&lt;ROW(A250))*1)+1</f>
        <v>2</v>
      </c>
      <c r="B250" s="88" t="s">
        <v>222</v>
      </c>
      <c r="C250" s="89">
        <f>SUMPRODUCT(('2026世界杯赛程'!$D$7:$D$85="K")*ISNUMBER(SEARCH("葡萄牙",'2026世界杯赛程'!$E$7:$E$85))*ISNUMBER('2026世界杯赛程'!$G$7:$G$85)*ISNUMBER('2026世界杯赛程'!$H$7:$H$85))+SUMPRODUCT(('2026世界杯赛程'!$D$7:$D$85="K")*ISNUMBER(SEARCH("葡萄牙",'2026世界杯赛程'!$J$7:$J$85))*ISNUMBER('2026世界杯赛程'!$G$7:$G$85)*ISNUMBER('2026世界杯赛程'!$H$7:$H$85))</f>
        <v>3</v>
      </c>
      <c r="D250" s="89">
        <f>SUMPRODUCT(('2026世界杯赛程'!$D$7:$D$85="K")*ISNUMBER(SEARCH("葡萄牙",'2026世界杯赛程'!$E$7:$E$85))*('2026世界杯赛程'!$G$7:$G$85&gt;'2026世界杯赛程'!$H$7:$H$85)*ISNUMBER('2026世界杯赛程'!$G$7:$G$85)*ISNUMBER('2026世界杯赛程'!$H$7:$H$85))+SUMPRODUCT(('2026世界杯赛程'!$D$7:$D$85="K")*ISNUMBER(SEARCH("葡萄牙",'2026世界杯赛程'!$J$7:$J$85))*('2026世界杯赛程'!$H$7:$H$85&gt;'2026世界杯赛程'!$G$7:$G$85)*ISNUMBER('2026世界杯赛程'!$G$7:$G$85)*ISNUMBER('2026世界杯赛程'!$H$7:$H$85))</f>
        <v>1</v>
      </c>
      <c r="E250" s="89">
        <f>SUMPRODUCT(('2026世界杯赛程'!$D$7:$D$85="K")*ISNUMBER(SEARCH("葡萄牙",'2026世界杯赛程'!$E$7:$E$85))*('2026世界杯赛程'!$G$7:$G$85='2026世界杯赛程'!$H$7:$H$85)*ISNUMBER('2026世界杯赛程'!$G$7:$G$85)*ISNUMBER('2026世界杯赛程'!$H$7:$H$85))+SUMPRODUCT(('2026世界杯赛程'!$D$7:$D$85="K")*ISNUMBER(SEARCH("葡萄牙",'2026世界杯赛程'!$J$7:$J$85))*('2026世界杯赛程'!$G$7:$G$85='2026世界杯赛程'!$H$7:$H$85)*ISNUMBER('2026世界杯赛程'!$G$7:$G$85)*ISNUMBER('2026世界杯赛程'!$H$7:$H$85))</f>
        <v>2</v>
      </c>
      <c r="F250" s="89">
        <f>C250-D250-E250</f>
        <v>0</v>
      </c>
      <c r="G250" s="89">
        <f>SUMPRODUCT(('2026世界杯赛程'!$D$7:$D$85="K")*ISNUMBER(SEARCH("葡萄牙",'2026世界杯赛程'!$E$7:$E$85))*ISNUMBER('2026世界杯赛程'!$G$7:$G$85)*ISNUMBER('2026世界杯赛程'!$H$7:$H$85)*'2026世界杯赛程'!$G$7:$G$85)+SUMPRODUCT(('2026世界杯赛程'!$D$7:$D$85="K")*ISNUMBER(SEARCH("葡萄牙",'2026世界杯赛程'!$J$7:$J$85))*ISNUMBER('2026世界杯赛程'!$G$7:$G$85)*ISNUMBER('2026世界杯赛程'!$H$7:$H$85)*'2026世界杯赛程'!$H$7:$H$85)</f>
        <v>6</v>
      </c>
      <c r="H250" s="89">
        <f>SUMPRODUCT(('2026世界杯赛程'!$D$7:$D$85="K")*ISNUMBER(SEARCH("葡萄牙",'2026世界杯赛程'!$E$7:$E$85))*ISNUMBER('2026世界杯赛程'!$G$7:$G$85)*ISNUMBER('2026世界杯赛程'!$H$7:$H$85)*'2026世界杯赛程'!$H$7:$H$85)+SUMPRODUCT(('2026世界杯赛程'!$D$7:$D$85="K")*ISNUMBER(SEARCH("葡萄牙",'2026世界杯赛程'!$J$7:$J$85))*ISNUMBER('2026世界杯赛程'!$G$7:$G$85)*ISNUMBER('2026世界杯赛程'!$H$7:$H$85)*'2026世界杯赛程'!$G$7:$G$85)</f>
        <v>1</v>
      </c>
      <c r="I250" s="8">
        <f>G250-H250</f>
        <v>5</v>
      </c>
      <c r="J250" s="90">
        <f>D250*3+E250*1</f>
        <v>5</v>
      </c>
    </row>
    <row r="251" spans="1:10" ht="13.5" hidden="1" customHeight="1">
      <c r="A251" s="87">
        <f>SUMPRODUCT(($J$250:$J$253&gt;J251)*1)+SUMPRODUCT(($J$250:$J$253=J251)*($I$250:$I$253&gt;I251)*1)+SUMPRODUCT(($J$250:$J$253=J251)*($I$250:$I$253=I251)*($G$250:$G$253&gt;G251)*1)+SUMPRODUCT(($J$250:$J$253=J251)*($I$250:$I$253=I251)*($G$250:$G$253=G251)*(ROW($A$250:$A$253)&lt;ROW(A251))*1)+1</f>
        <v>3</v>
      </c>
      <c r="B251" s="95" t="s">
        <v>224</v>
      </c>
      <c r="C251" s="96">
        <f>SUMPRODUCT(('2026世界杯赛程'!$D$7:$D$85="K")*ISNUMBER(SEARCH("民主刚果",'2026世界杯赛程'!$E$7:$E$85))*ISNUMBER('2026世界杯赛程'!$G$7:$G$85)*ISNUMBER('2026世界杯赛程'!$H$7:$H$85))+SUMPRODUCT(('2026世界杯赛程'!$D$7:$D$85="K")*ISNUMBER(SEARCH("民主刚果",'2026世界杯赛程'!$J$7:$J$85))*ISNUMBER('2026世界杯赛程'!$G$7:$G$85)*ISNUMBER('2026世界杯赛程'!$H$7:$H$85))</f>
        <v>3</v>
      </c>
      <c r="D251" s="96">
        <f>SUMPRODUCT(('2026世界杯赛程'!$D$7:$D$85="K")*ISNUMBER(SEARCH("民主刚果",'2026世界杯赛程'!$E$7:$E$85))*('2026世界杯赛程'!$G$7:$G$85&gt;'2026世界杯赛程'!$H$7:$H$85)*ISNUMBER('2026世界杯赛程'!$G$7:$G$85)*ISNUMBER('2026世界杯赛程'!$H$7:$H$85))+SUMPRODUCT(('2026世界杯赛程'!$D$7:$D$85="K")*ISNUMBER(SEARCH("民主刚果",'2026世界杯赛程'!$J$7:$J$85))*('2026世界杯赛程'!$H$7:$H$85&gt;'2026世界杯赛程'!$G$7:$G$85)*ISNUMBER('2026世界杯赛程'!$G$7:$G$85)*ISNUMBER('2026世界杯赛程'!$H$7:$H$85))</f>
        <v>1</v>
      </c>
      <c r="E251" s="96">
        <f>SUMPRODUCT(('2026世界杯赛程'!$D$7:$D$85="K")*ISNUMBER(SEARCH("民主刚果",'2026世界杯赛程'!$E$7:$E$85))*('2026世界杯赛程'!$G$7:$G$85='2026世界杯赛程'!$H$7:$H$85)*ISNUMBER('2026世界杯赛程'!$G$7:$G$85)*ISNUMBER('2026世界杯赛程'!$H$7:$H$85))+SUMPRODUCT(('2026世界杯赛程'!$D$7:$D$85="K")*ISNUMBER(SEARCH("民主刚果",'2026世界杯赛程'!$J$7:$J$85))*('2026世界杯赛程'!$G$7:$G$85='2026世界杯赛程'!$H$7:$H$85)*ISNUMBER('2026世界杯赛程'!$G$7:$G$85)*ISNUMBER('2026世界杯赛程'!$H$7:$H$85))</f>
        <v>1</v>
      </c>
      <c r="F251" s="96">
        <f>C251-D251-E251</f>
        <v>1</v>
      </c>
      <c r="G251" s="96">
        <f>SUMPRODUCT(('2026世界杯赛程'!$D$7:$D$85="K")*ISNUMBER(SEARCH("民主刚果",'2026世界杯赛程'!$E$7:$E$85))*ISNUMBER('2026世界杯赛程'!$G$7:$G$85)*ISNUMBER('2026世界杯赛程'!$H$7:$H$85)*'2026世界杯赛程'!$G$7:$G$85)+SUMPRODUCT(('2026世界杯赛程'!$D$7:$D$85="K")*ISNUMBER(SEARCH("民主刚果",'2026世界杯赛程'!$J$7:$J$85))*ISNUMBER('2026世界杯赛程'!$G$7:$G$85)*ISNUMBER('2026世界杯赛程'!$H$7:$H$85)*'2026世界杯赛程'!$H$7:$H$85)</f>
        <v>4</v>
      </c>
      <c r="H251" s="96">
        <f>SUMPRODUCT(('2026世界杯赛程'!$D$7:$D$85="K")*ISNUMBER(SEARCH("民主刚果",'2026世界杯赛程'!$E$7:$E$85))*ISNUMBER('2026世界杯赛程'!$G$7:$G$85)*ISNUMBER('2026世界杯赛程'!$H$7:$H$85)*'2026世界杯赛程'!$H$7:$H$85)+SUMPRODUCT(('2026世界杯赛程'!$D$7:$D$85="K")*ISNUMBER(SEARCH("民主刚果",'2026世界杯赛程'!$J$7:$J$85))*ISNUMBER('2026世界杯赛程'!$G$7:$G$85)*ISNUMBER('2026世界杯赛程'!$H$7:$H$85)*'2026世界杯赛程'!$G$7:$G$85)</f>
        <v>3</v>
      </c>
      <c r="I251" s="17">
        <f>G251-H251</f>
        <v>1</v>
      </c>
      <c r="J251" s="97">
        <f>D251*3+E251*1</f>
        <v>4</v>
      </c>
    </row>
    <row r="252" spans="1:10" ht="13.5" hidden="1" customHeight="1">
      <c r="A252" s="87">
        <f>SUMPRODUCT(($J$250:$J$253&gt;J252)*1)+SUMPRODUCT(($J$250:$J$253=J252)*($I$250:$I$253&gt;I252)*1)+SUMPRODUCT(($J$250:$J$253=J252)*($I$250:$I$253=I252)*($G$250:$G$253&gt;G252)*1)+SUMPRODUCT(($J$250:$J$253=J252)*($I$250:$I$253=I252)*($G$250:$G$253=G252)*(ROW($A$250:$A$253)&lt;ROW(A252))*1)+1</f>
        <v>4</v>
      </c>
      <c r="B252" s="88" t="s">
        <v>231</v>
      </c>
      <c r="C252" s="89">
        <f>SUMPRODUCT(('2026世界杯赛程'!$D$7:$D$85="K")*ISNUMBER(SEARCH("乌兹别克斯坦",'2026世界杯赛程'!$E$7:$E$85))*ISNUMBER('2026世界杯赛程'!$G$7:$G$85)*ISNUMBER('2026世界杯赛程'!$H$7:$H$85))+SUMPRODUCT(('2026世界杯赛程'!$D$7:$D$85="K")*ISNUMBER(SEARCH("乌兹别克斯坦",'2026世界杯赛程'!$J$7:$J$85))*ISNUMBER('2026世界杯赛程'!$G$7:$G$85)*ISNUMBER('2026世界杯赛程'!$H$7:$H$85))</f>
        <v>3</v>
      </c>
      <c r="D252" s="89">
        <f>SUMPRODUCT(('2026世界杯赛程'!$D$7:$D$85="K")*ISNUMBER(SEARCH("乌兹别克斯坦",'2026世界杯赛程'!$E$7:$E$85))*('2026世界杯赛程'!$G$7:$G$85&gt;'2026世界杯赛程'!$H$7:$H$85)*ISNUMBER('2026世界杯赛程'!$G$7:$G$85)*ISNUMBER('2026世界杯赛程'!$H$7:$H$85))+SUMPRODUCT(('2026世界杯赛程'!$D$7:$D$85="K")*ISNUMBER(SEARCH("乌兹别克斯坦",'2026世界杯赛程'!$J$7:$J$85))*('2026世界杯赛程'!$H$7:$H$85&gt;'2026世界杯赛程'!$G$7:$G$85)*ISNUMBER('2026世界杯赛程'!$G$7:$G$85)*ISNUMBER('2026世界杯赛程'!$H$7:$H$85))</f>
        <v>0</v>
      </c>
      <c r="E252" s="89">
        <f>SUMPRODUCT(('2026世界杯赛程'!$D$7:$D$85="K")*ISNUMBER(SEARCH("乌兹别克斯坦",'2026世界杯赛程'!$E$7:$E$85))*('2026世界杯赛程'!$G$7:$G$85='2026世界杯赛程'!$H$7:$H$85)*ISNUMBER('2026世界杯赛程'!$G$7:$G$85)*ISNUMBER('2026世界杯赛程'!$H$7:$H$85))+SUMPRODUCT(('2026世界杯赛程'!$D$7:$D$85="K")*ISNUMBER(SEARCH("乌兹别克斯坦",'2026世界杯赛程'!$J$7:$J$85))*('2026世界杯赛程'!$G$7:$G$85='2026世界杯赛程'!$H$7:$H$85)*ISNUMBER('2026世界杯赛程'!$G$7:$G$85)*ISNUMBER('2026世界杯赛程'!$H$7:$H$85))</f>
        <v>0</v>
      </c>
      <c r="F252" s="89">
        <f>C252-D252-E252</f>
        <v>3</v>
      </c>
      <c r="G252" s="89">
        <f>SUMPRODUCT(('2026世界杯赛程'!$D$7:$D$85="K")*ISNUMBER(SEARCH("乌兹别克斯坦",'2026世界杯赛程'!$E$7:$E$85))*ISNUMBER('2026世界杯赛程'!$G$7:$G$85)*ISNUMBER('2026世界杯赛程'!$H$7:$H$85)*'2026世界杯赛程'!$G$7:$G$85)+SUMPRODUCT(('2026世界杯赛程'!$D$7:$D$85="K")*ISNUMBER(SEARCH("乌兹别克斯坦",'2026世界杯赛程'!$J$7:$J$85))*ISNUMBER('2026世界杯赛程'!$G$7:$G$85)*ISNUMBER('2026世界杯赛程'!$H$7:$H$85)*'2026世界杯赛程'!$H$7:$H$85)</f>
        <v>2</v>
      </c>
      <c r="H252" s="89">
        <f>SUMPRODUCT(('2026世界杯赛程'!$D$7:$D$85="K")*ISNUMBER(SEARCH("乌兹别克斯坦",'2026世界杯赛程'!$E$7:$E$85))*ISNUMBER('2026世界杯赛程'!$G$7:$G$85)*ISNUMBER('2026世界杯赛程'!$H$7:$H$85)*'2026世界杯赛程'!$H$7:$H$85)+SUMPRODUCT(('2026世界杯赛程'!$D$7:$D$85="K")*ISNUMBER(SEARCH("乌兹别克斯坦",'2026世界杯赛程'!$J$7:$J$85))*ISNUMBER('2026世界杯赛程'!$G$7:$G$85)*ISNUMBER('2026世界杯赛程'!$H$7:$H$85)*'2026世界杯赛程'!$G$7:$G$85)</f>
        <v>11</v>
      </c>
      <c r="I252" s="8">
        <f>G252-H252</f>
        <v>-9</v>
      </c>
      <c r="J252" s="90">
        <f>D252*3+E252*1</f>
        <v>0</v>
      </c>
    </row>
    <row r="253" spans="1:10" ht="13.5" hidden="1" customHeight="1">
      <c r="A253" s="87">
        <f>SUMPRODUCT(($J$250:$J$253&gt;J253)*1)+SUMPRODUCT(($J$250:$J$253=J253)*($I$250:$I$253&gt;I253)*1)+SUMPRODUCT(($J$250:$J$253=J253)*($I$250:$I$253=I253)*($G$250:$G$253&gt;G253)*1)+SUMPRODUCT(($J$250:$J$253=J253)*($I$250:$I$253=I253)*($G$250:$G$253=G253)*(ROW($A$250:$A$253)&lt;ROW(A253))*1)+1</f>
        <v>1</v>
      </c>
      <c r="B253" s="95" t="s">
        <v>233</v>
      </c>
      <c r="C253" s="96">
        <f>SUMPRODUCT(('2026世界杯赛程'!$D$7:$D$85="K")*ISNUMBER(SEARCH("哥伦比亚",'2026世界杯赛程'!$E$7:$E$85))*ISNUMBER('2026世界杯赛程'!$G$7:$G$85)*ISNUMBER('2026世界杯赛程'!$H$7:$H$85))+SUMPRODUCT(('2026世界杯赛程'!$D$7:$D$85="K")*ISNUMBER(SEARCH("哥伦比亚",'2026世界杯赛程'!$J$7:$J$85))*ISNUMBER('2026世界杯赛程'!$G$7:$G$85)*ISNUMBER('2026世界杯赛程'!$H$7:$H$85))</f>
        <v>3</v>
      </c>
      <c r="D253" s="96">
        <f>SUMPRODUCT(('2026世界杯赛程'!$D$7:$D$85="K")*ISNUMBER(SEARCH("哥伦比亚",'2026世界杯赛程'!$E$7:$E$85))*('2026世界杯赛程'!$G$7:$G$85&gt;'2026世界杯赛程'!$H$7:$H$85)*ISNUMBER('2026世界杯赛程'!$G$7:$G$85)*ISNUMBER('2026世界杯赛程'!$H$7:$H$85))+SUMPRODUCT(('2026世界杯赛程'!$D$7:$D$85="K")*ISNUMBER(SEARCH("哥伦比亚",'2026世界杯赛程'!$J$7:$J$85))*('2026世界杯赛程'!$H$7:$H$85&gt;'2026世界杯赛程'!$G$7:$G$85)*ISNUMBER('2026世界杯赛程'!$G$7:$G$85)*ISNUMBER('2026世界杯赛程'!$H$7:$H$85))</f>
        <v>2</v>
      </c>
      <c r="E253" s="96">
        <f>SUMPRODUCT(('2026世界杯赛程'!$D$7:$D$85="K")*ISNUMBER(SEARCH("哥伦比亚",'2026世界杯赛程'!$E$7:$E$85))*('2026世界杯赛程'!$G$7:$G$85='2026世界杯赛程'!$H$7:$H$85)*ISNUMBER('2026世界杯赛程'!$G$7:$G$85)*ISNUMBER('2026世界杯赛程'!$H$7:$H$85))+SUMPRODUCT(('2026世界杯赛程'!$D$7:$D$85="K")*ISNUMBER(SEARCH("哥伦比亚",'2026世界杯赛程'!$J$7:$J$85))*('2026世界杯赛程'!$G$7:$G$85='2026世界杯赛程'!$H$7:$H$85)*ISNUMBER('2026世界杯赛程'!$G$7:$G$85)*ISNUMBER('2026世界杯赛程'!$H$7:$H$85))</f>
        <v>1</v>
      </c>
      <c r="F253" s="96">
        <f>C253-D253-E253</f>
        <v>0</v>
      </c>
      <c r="G253" s="96">
        <f>SUMPRODUCT(('2026世界杯赛程'!$D$7:$D$85="K")*ISNUMBER(SEARCH("哥伦比亚",'2026世界杯赛程'!$E$7:$E$85))*ISNUMBER('2026世界杯赛程'!$G$7:$G$85)*ISNUMBER('2026世界杯赛程'!$H$7:$H$85)*'2026世界杯赛程'!$G$7:$G$85)+SUMPRODUCT(('2026世界杯赛程'!$D$7:$D$85="K")*ISNUMBER(SEARCH("哥伦比亚",'2026世界杯赛程'!$J$7:$J$85))*ISNUMBER('2026世界杯赛程'!$G$7:$G$85)*ISNUMBER('2026世界杯赛程'!$H$7:$H$85)*'2026世界杯赛程'!$H$7:$H$85)</f>
        <v>4</v>
      </c>
      <c r="H253" s="96">
        <f>SUMPRODUCT(('2026世界杯赛程'!$D$7:$D$85="K")*ISNUMBER(SEARCH("哥伦比亚",'2026世界杯赛程'!$E$7:$E$85))*ISNUMBER('2026世界杯赛程'!$G$7:$G$85)*ISNUMBER('2026世界杯赛程'!$H$7:$H$85)*'2026世界杯赛程'!$H$7:$H$85)+SUMPRODUCT(('2026世界杯赛程'!$D$7:$D$85="K")*ISNUMBER(SEARCH("哥伦比亚",'2026世界杯赛程'!$J$7:$J$85))*ISNUMBER('2026世界杯赛程'!$G$7:$G$85)*ISNUMBER('2026世界杯赛程'!$H$7:$H$85)*'2026世界杯赛程'!$G$7:$G$85)</f>
        <v>1</v>
      </c>
      <c r="I253" s="17">
        <f>G253-H253</f>
        <v>3</v>
      </c>
      <c r="J253" s="97">
        <f>D253*3+E253*1</f>
        <v>7</v>
      </c>
    </row>
    <row r="255" spans="1:10" ht="13.5" hidden="1" customHeight="1">
      <c r="A255" s="87">
        <f>SUMPRODUCT(($J$255:$J$258&gt;J255)*1)+SUMPRODUCT(($J$255:$J$258=J255)*($I$255:$I$258&gt;I255)*1)+SUMPRODUCT(($J$255:$J$258=J255)*($I$255:$I$258=I255)*($G$255:$G$258&gt;G255)*1)+SUMPRODUCT(($J$255:$J$258=J255)*($I$255:$I$258=I255)*($G$255:$G$258=G255)*(ROW($A$255:$A$258)&lt;ROW(A255))*1)+1</f>
        <v>1</v>
      </c>
      <c r="B255" s="88" t="s">
        <v>315</v>
      </c>
      <c r="C255" s="89">
        <f>SUMPRODUCT(('2026世界杯赛程'!$D$7:$D$85="L")*ISNUMBER(SEARCH("英格兰",'2026世界杯赛程'!$E$7:$E$85))*ISNUMBER('2026世界杯赛程'!$G$7:$G$85)*ISNUMBER('2026世界杯赛程'!$H$7:$H$85))+SUMPRODUCT(('2026世界杯赛程'!$D$7:$D$85="L")*ISNUMBER(SEARCH("英格兰",'2026世界杯赛程'!$J$7:$J$85))*ISNUMBER('2026世界杯赛程'!$G$7:$G$85)*ISNUMBER('2026世界杯赛程'!$H$7:$H$85))</f>
        <v>3</v>
      </c>
      <c r="D255" s="89">
        <f>SUMPRODUCT(('2026世界杯赛程'!$D$7:$D$85="L")*ISNUMBER(SEARCH("英格兰",'2026世界杯赛程'!$E$7:$E$85))*('2026世界杯赛程'!$G$7:$G$85&gt;'2026世界杯赛程'!$H$7:$H$85)*ISNUMBER('2026世界杯赛程'!$G$7:$G$85)*ISNUMBER('2026世界杯赛程'!$H$7:$H$85))+SUMPRODUCT(('2026世界杯赛程'!$D$7:$D$85="L")*ISNUMBER(SEARCH("英格兰",'2026世界杯赛程'!$J$7:$J$85))*('2026世界杯赛程'!$H$7:$H$85&gt;'2026世界杯赛程'!$G$7:$G$85)*ISNUMBER('2026世界杯赛程'!$G$7:$G$85)*ISNUMBER('2026世界杯赛程'!$H$7:$H$85))</f>
        <v>2</v>
      </c>
      <c r="E255" s="89">
        <f>SUMPRODUCT(('2026世界杯赛程'!$D$7:$D$85="L")*ISNUMBER(SEARCH("英格兰",'2026世界杯赛程'!$E$7:$E$85))*('2026世界杯赛程'!$G$7:$G$85='2026世界杯赛程'!$H$7:$H$85)*ISNUMBER('2026世界杯赛程'!$G$7:$G$85)*ISNUMBER('2026世界杯赛程'!$H$7:$H$85))+SUMPRODUCT(('2026世界杯赛程'!$D$7:$D$85="L")*ISNUMBER(SEARCH("英格兰",'2026世界杯赛程'!$J$7:$J$85))*('2026世界杯赛程'!$G$7:$G$85='2026世界杯赛程'!$H$7:$H$85)*ISNUMBER('2026世界杯赛程'!$G$7:$G$85)*ISNUMBER('2026世界杯赛程'!$H$7:$H$85))</f>
        <v>1</v>
      </c>
      <c r="F255" s="89">
        <f>C255-D255-E255</f>
        <v>0</v>
      </c>
      <c r="G255" s="89">
        <f>SUMPRODUCT(('2026世界杯赛程'!$D$7:$D$85="L")*ISNUMBER(SEARCH("英格兰",'2026世界杯赛程'!$E$7:$E$85))*ISNUMBER('2026世界杯赛程'!$G$7:$G$85)*ISNUMBER('2026世界杯赛程'!$H$7:$H$85)*'2026世界杯赛程'!$G$7:$G$85)+SUMPRODUCT(('2026世界杯赛程'!$D$7:$D$85="L")*ISNUMBER(SEARCH("英格兰",'2026世界杯赛程'!$J$7:$J$85))*ISNUMBER('2026世界杯赛程'!$G$7:$G$85)*ISNUMBER('2026世界杯赛程'!$H$7:$H$85)*'2026世界杯赛程'!$H$7:$H$85)</f>
        <v>6</v>
      </c>
      <c r="H255" s="89">
        <f>SUMPRODUCT(('2026世界杯赛程'!$D$7:$D$85="L")*ISNUMBER(SEARCH("英格兰",'2026世界杯赛程'!$E$7:$E$85))*ISNUMBER('2026世界杯赛程'!$G$7:$G$85)*ISNUMBER('2026世界杯赛程'!$H$7:$H$85)*'2026世界杯赛程'!$H$7:$H$85)+SUMPRODUCT(('2026世界杯赛程'!$D$7:$D$85="L")*ISNUMBER(SEARCH("英格兰",'2026世界杯赛程'!$J$7:$J$85))*ISNUMBER('2026世界杯赛程'!$G$7:$G$85)*ISNUMBER('2026世界杯赛程'!$H$7:$H$85)*'2026世界杯赛程'!$G$7:$G$85)</f>
        <v>2</v>
      </c>
      <c r="I255" s="8">
        <f>G255-H255</f>
        <v>4</v>
      </c>
      <c r="J255" s="90">
        <f>D255*3+E255*1</f>
        <v>7</v>
      </c>
    </row>
    <row r="256" spans="1:10" ht="13.5" hidden="1" customHeight="1">
      <c r="A256" s="87">
        <f>SUMPRODUCT(($J$255:$J$258&gt;J256)*1)+SUMPRODUCT(($J$255:$J$258=J256)*($I$255:$I$258&gt;I256)*1)+SUMPRODUCT(($J$255:$J$258=J256)*($I$255:$I$258=I256)*($G$255:$G$258&gt;G256)*1)+SUMPRODUCT(($J$255:$J$258=J256)*($I$255:$I$258=I256)*($G$255:$G$258=G256)*(ROW($A$255:$A$258)&lt;ROW(A256))*1)+1</f>
        <v>2</v>
      </c>
      <c r="B256" s="95" t="s">
        <v>228</v>
      </c>
      <c r="C256" s="96">
        <f>SUMPRODUCT(('2026世界杯赛程'!$D$7:$D$85="L")*ISNUMBER(SEARCH("克罗地亚",'2026世界杯赛程'!$E$7:$E$85))*ISNUMBER('2026世界杯赛程'!$G$7:$G$85)*ISNUMBER('2026世界杯赛程'!$H$7:$H$85))+SUMPRODUCT(('2026世界杯赛程'!$D$7:$D$85="L")*ISNUMBER(SEARCH("克罗地亚",'2026世界杯赛程'!$J$7:$J$85))*ISNUMBER('2026世界杯赛程'!$G$7:$G$85)*ISNUMBER('2026世界杯赛程'!$H$7:$H$85))</f>
        <v>3</v>
      </c>
      <c r="D256" s="96">
        <f>SUMPRODUCT(('2026世界杯赛程'!$D$7:$D$85="L")*ISNUMBER(SEARCH("克罗地亚",'2026世界杯赛程'!$E$7:$E$85))*('2026世界杯赛程'!$G$7:$G$85&gt;'2026世界杯赛程'!$H$7:$H$85)*ISNUMBER('2026世界杯赛程'!$G$7:$G$85)*ISNUMBER('2026世界杯赛程'!$H$7:$H$85))+SUMPRODUCT(('2026世界杯赛程'!$D$7:$D$85="L")*ISNUMBER(SEARCH("克罗地亚",'2026世界杯赛程'!$J$7:$J$85))*('2026世界杯赛程'!$H$7:$H$85&gt;'2026世界杯赛程'!$G$7:$G$85)*ISNUMBER('2026世界杯赛程'!$G$7:$G$85)*ISNUMBER('2026世界杯赛程'!$H$7:$H$85))</f>
        <v>2</v>
      </c>
      <c r="E256" s="96">
        <f>SUMPRODUCT(('2026世界杯赛程'!$D$7:$D$85="L")*ISNUMBER(SEARCH("克罗地亚",'2026世界杯赛程'!$E$7:$E$85))*('2026世界杯赛程'!$G$7:$G$85='2026世界杯赛程'!$H$7:$H$85)*ISNUMBER('2026世界杯赛程'!$G$7:$G$85)*ISNUMBER('2026世界杯赛程'!$H$7:$H$85))+SUMPRODUCT(('2026世界杯赛程'!$D$7:$D$85="L")*ISNUMBER(SEARCH("克罗地亚",'2026世界杯赛程'!$J$7:$J$85))*('2026世界杯赛程'!$G$7:$G$85='2026世界杯赛程'!$H$7:$H$85)*ISNUMBER('2026世界杯赛程'!$G$7:$G$85)*ISNUMBER('2026世界杯赛程'!$H$7:$H$85))</f>
        <v>0</v>
      </c>
      <c r="F256" s="96">
        <f>C256-D256-E256</f>
        <v>1</v>
      </c>
      <c r="G256" s="96">
        <f>SUMPRODUCT(('2026世界杯赛程'!$D$7:$D$85="L")*ISNUMBER(SEARCH("克罗地亚",'2026世界杯赛程'!$E$7:$E$85))*ISNUMBER('2026世界杯赛程'!$G$7:$G$85)*ISNUMBER('2026世界杯赛程'!$H$7:$H$85)*'2026世界杯赛程'!$G$7:$G$85)+SUMPRODUCT(('2026世界杯赛程'!$D$7:$D$85="L")*ISNUMBER(SEARCH("克罗地亚",'2026世界杯赛程'!$J$7:$J$85))*ISNUMBER('2026世界杯赛程'!$G$7:$G$85)*ISNUMBER('2026世界杯赛程'!$H$7:$H$85)*'2026世界杯赛程'!$H$7:$H$85)</f>
        <v>5</v>
      </c>
      <c r="H256" s="96">
        <f>SUMPRODUCT(('2026世界杯赛程'!$D$7:$D$85="L")*ISNUMBER(SEARCH("克罗地亚",'2026世界杯赛程'!$E$7:$E$85))*ISNUMBER('2026世界杯赛程'!$G$7:$G$85)*ISNUMBER('2026世界杯赛程'!$H$7:$H$85)*'2026世界杯赛程'!$H$7:$H$85)+SUMPRODUCT(('2026世界杯赛程'!$D$7:$D$85="L")*ISNUMBER(SEARCH("克罗地亚",'2026世界杯赛程'!$J$7:$J$85))*ISNUMBER('2026世界杯赛程'!$G$7:$G$85)*ISNUMBER('2026世界杯赛程'!$H$7:$H$85)*'2026世界杯赛程'!$G$7:$G$85)</f>
        <v>5</v>
      </c>
      <c r="I256" s="17">
        <f>G256-H256</f>
        <v>0</v>
      </c>
      <c r="J256" s="97">
        <f>D256*3+E256*1</f>
        <v>6</v>
      </c>
    </row>
    <row r="257" spans="1:10" ht="13.5" hidden="1" customHeight="1">
      <c r="A257" s="87">
        <f>SUMPRODUCT(($J$255:$J$258&gt;J257)*1)+SUMPRODUCT(($J$255:$J$258=J257)*($I$255:$I$258&gt;I257)*1)+SUMPRODUCT(($J$255:$J$258=J257)*($I$255:$I$258=I257)*($G$255:$G$258&gt;G257)*1)+SUMPRODUCT(($J$255:$J$258=J257)*($I$255:$I$258=I257)*($G$255:$G$258=G257)*(ROW($A$255:$A$258)&lt;ROW(A257))*1)+1</f>
        <v>3</v>
      </c>
      <c r="B257" s="88" t="s">
        <v>229</v>
      </c>
      <c r="C257" s="89">
        <f>SUMPRODUCT(('2026世界杯赛程'!$D$7:$D$85="L")*ISNUMBER(SEARCH("加纳",'2026世界杯赛程'!$E$7:$E$85))*ISNUMBER('2026世界杯赛程'!$G$7:$G$85)*ISNUMBER('2026世界杯赛程'!$H$7:$H$85))+SUMPRODUCT(('2026世界杯赛程'!$D$7:$D$85="L")*ISNUMBER(SEARCH("加纳",'2026世界杯赛程'!$J$7:$J$85))*ISNUMBER('2026世界杯赛程'!$G$7:$G$85)*ISNUMBER('2026世界杯赛程'!$H$7:$H$85))</f>
        <v>3</v>
      </c>
      <c r="D257" s="89">
        <f>SUMPRODUCT(('2026世界杯赛程'!$D$7:$D$85="L")*ISNUMBER(SEARCH("加纳",'2026世界杯赛程'!$E$7:$E$85))*('2026世界杯赛程'!$G$7:$G$85&gt;'2026世界杯赛程'!$H$7:$H$85)*ISNUMBER('2026世界杯赛程'!$G$7:$G$85)*ISNUMBER('2026世界杯赛程'!$H$7:$H$85))+SUMPRODUCT(('2026世界杯赛程'!$D$7:$D$85="L")*ISNUMBER(SEARCH("加纳",'2026世界杯赛程'!$J$7:$J$85))*('2026世界杯赛程'!$H$7:$H$85&gt;'2026世界杯赛程'!$G$7:$G$85)*ISNUMBER('2026世界杯赛程'!$G$7:$G$85)*ISNUMBER('2026世界杯赛程'!$H$7:$H$85))</f>
        <v>1</v>
      </c>
      <c r="E257" s="89">
        <f>SUMPRODUCT(('2026世界杯赛程'!$D$7:$D$85="L")*ISNUMBER(SEARCH("加纳",'2026世界杯赛程'!$E$7:$E$85))*('2026世界杯赛程'!$G$7:$G$85='2026世界杯赛程'!$H$7:$H$85)*ISNUMBER('2026世界杯赛程'!$G$7:$G$85)*ISNUMBER('2026世界杯赛程'!$H$7:$H$85))+SUMPRODUCT(('2026世界杯赛程'!$D$7:$D$85="L")*ISNUMBER(SEARCH("加纳",'2026世界杯赛程'!$J$7:$J$85))*('2026世界杯赛程'!$G$7:$G$85='2026世界杯赛程'!$H$7:$H$85)*ISNUMBER('2026世界杯赛程'!$G$7:$G$85)*ISNUMBER('2026世界杯赛程'!$H$7:$H$85))</f>
        <v>1</v>
      </c>
      <c r="F257" s="89">
        <f>C257-D257-E257</f>
        <v>1</v>
      </c>
      <c r="G257" s="89">
        <f>SUMPRODUCT(('2026世界杯赛程'!$D$7:$D$85="L")*ISNUMBER(SEARCH("加纳",'2026世界杯赛程'!$E$7:$E$85))*ISNUMBER('2026世界杯赛程'!$G$7:$G$85)*ISNUMBER('2026世界杯赛程'!$H$7:$H$85)*'2026世界杯赛程'!$G$7:$G$85)+SUMPRODUCT(('2026世界杯赛程'!$D$7:$D$85="L")*ISNUMBER(SEARCH("加纳",'2026世界杯赛程'!$J$7:$J$85))*ISNUMBER('2026世界杯赛程'!$G$7:$G$85)*ISNUMBER('2026世界杯赛程'!$H$7:$H$85)*'2026世界杯赛程'!$H$7:$H$85)</f>
        <v>2</v>
      </c>
      <c r="H257" s="89">
        <f>SUMPRODUCT(('2026世界杯赛程'!$D$7:$D$85="L")*ISNUMBER(SEARCH("加纳",'2026世界杯赛程'!$E$7:$E$85))*ISNUMBER('2026世界杯赛程'!$G$7:$G$85)*ISNUMBER('2026世界杯赛程'!$H$7:$H$85)*'2026世界杯赛程'!$H$7:$H$85)+SUMPRODUCT(('2026世界杯赛程'!$D$7:$D$85="L")*ISNUMBER(SEARCH("加纳",'2026世界杯赛程'!$J$7:$J$85))*ISNUMBER('2026世界杯赛程'!$G$7:$G$85)*ISNUMBER('2026世界杯赛程'!$H$7:$H$85)*'2026世界杯赛程'!$G$7:$G$85)</f>
        <v>2</v>
      </c>
      <c r="I257" s="8">
        <f>G257-H257</f>
        <v>0</v>
      </c>
      <c r="J257" s="90">
        <f>D257*3+E257*1</f>
        <v>4</v>
      </c>
    </row>
    <row r="258" spans="1:10" ht="13.5" hidden="1" customHeight="1">
      <c r="A258" s="87">
        <f>SUMPRODUCT(($J$255:$J$258&gt;J258)*1)+SUMPRODUCT(($J$255:$J$258=J258)*($I$255:$I$258&gt;I258)*1)+SUMPRODUCT(($J$255:$J$258=J258)*($I$255:$I$258=I258)*($G$255:$G$258&gt;G258)*1)+SUMPRODUCT(($J$255:$J$258=J258)*($I$255:$I$258=I258)*($G$255:$G$258=G258)*(ROW($A$255:$A$258)&lt;ROW(A258))*1)+1</f>
        <v>4</v>
      </c>
      <c r="B258" s="95" t="s">
        <v>230</v>
      </c>
      <c r="C258" s="96">
        <f>SUMPRODUCT(('2026世界杯赛程'!$D$7:$D$85="L")*ISNUMBER(SEARCH("巴拿马",'2026世界杯赛程'!$E$7:$E$85))*ISNUMBER('2026世界杯赛程'!$G$7:$G$85)*ISNUMBER('2026世界杯赛程'!$H$7:$H$85))+SUMPRODUCT(('2026世界杯赛程'!$D$7:$D$85="L")*ISNUMBER(SEARCH("巴拿马",'2026世界杯赛程'!$J$7:$J$85))*ISNUMBER('2026世界杯赛程'!$G$7:$G$85)*ISNUMBER('2026世界杯赛程'!$H$7:$H$85))</f>
        <v>3</v>
      </c>
      <c r="D258" s="96">
        <f>SUMPRODUCT(('2026世界杯赛程'!$D$7:$D$85="L")*ISNUMBER(SEARCH("巴拿马",'2026世界杯赛程'!$E$7:$E$85))*('2026世界杯赛程'!$G$7:$G$85&gt;'2026世界杯赛程'!$H$7:$H$85)*ISNUMBER('2026世界杯赛程'!$G$7:$G$85)*ISNUMBER('2026世界杯赛程'!$H$7:$H$85))+SUMPRODUCT(('2026世界杯赛程'!$D$7:$D$85="L")*ISNUMBER(SEARCH("巴拿马",'2026世界杯赛程'!$J$7:$J$85))*('2026世界杯赛程'!$H$7:$H$85&gt;'2026世界杯赛程'!$G$7:$G$85)*ISNUMBER('2026世界杯赛程'!$G$7:$G$85)*ISNUMBER('2026世界杯赛程'!$H$7:$H$85))</f>
        <v>0</v>
      </c>
      <c r="E258" s="96">
        <f>SUMPRODUCT(('2026世界杯赛程'!$D$7:$D$85="L")*ISNUMBER(SEARCH("巴拿马",'2026世界杯赛程'!$E$7:$E$85))*('2026世界杯赛程'!$G$7:$G$85='2026世界杯赛程'!$H$7:$H$85)*ISNUMBER('2026世界杯赛程'!$G$7:$G$85)*ISNUMBER('2026世界杯赛程'!$H$7:$H$85))+SUMPRODUCT(('2026世界杯赛程'!$D$7:$D$85="L")*ISNUMBER(SEARCH("巴拿马",'2026世界杯赛程'!$J$7:$J$85))*('2026世界杯赛程'!$G$7:$G$85='2026世界杯赛程'!$H$7:$H$85)*ISNUMBER('2026世界杯赛程'!$G$7:$G$85)*ISNUMBER('2026世界杯赛程'!$H$7:$H$85))</f>
        <v>0</v>
      </c>
      <c r="F258" s="96">
        <f>C258-D258-E258</f>
        <v>3</v>
      </c>
      <c r="G258" s="96">
        <f>SUMPRODUCT(('2026世界杯赛程'!$D$7:$D$85="L")*ISNUMBER(SEARCH("巴拿马",'2026世界杯赛程'!$E$7:$E$85))*ISNUMBER('2026世界杯赛程'!$G$7:$G$85)*ISNUMBER('2026世界杯赛程'!$H$7:$H$85)*'2026世界杯赛程'!$G$7:$G$85)+SUMPRODUCT(('2026世界杯赛程'!$D$7:$D$85="L")*ISNUMBER(SEARCH("巴拿马",'2026世界杯赛程'!$J$7:$J$85))*ISNUMBER('2026世界杯赛程'!$G$7:$G$85)*ISNUMBER('2026世界杯赛程'!$H$7:$H$85)*'2026世界杯赛程'!$H$7:$H$85)</f>
        <v>0</v>
      </c>
      <c r="H258" s="96">
        <f>SUMPRODUCT(('2026世界杯赛程'!$D$7:$D$85="L")*ISNUMBER(SEARCH("巴拿马",'2026世界杯赛程'!$E$7:$E$85))*ISNUMBER('2026世界杯赛程'!$G$7:$G$85)*ISNUMBER('2026世界杯赛程'!$H$7:$H$85)*'2026世界杯赛程'!$H$7:$H$85)+SUMPRODUCT(('2026世界杯赛程'!$D$7:$D$85="L")*ISNUMBER(SEARCH("巴拿马",'2026世界杯赛程'!$J$7:$J$85))*ISNUMBER('2026世界杯赛程'!$G$7:$G$85)*ISNUMBER('2026世界杯赛程'!$H$7:$H$85)*'2026世界杯赛程'!$G$7:$G$85)</f>
        <v>4</v>
      </c>
      <c r="I258" s="17">
        <f>G258-H258</f>
        <v>-4</v>
      </c>
      <c r="J258" s="97">
        <f>D258*3+E258*1</f>
        <v>0</v>
      </c>
    </row>
    <row r="260" spans="1:10" ht="13.5" hidden="1" customHeight="1"/>
    <row r="261" spans="1:10" ht="13.5" hidden="1" customHeight="1"/>
    <row r="262" spans="1:10" ht="13.5" hidden="1" customHeight="1"/>
    <row r="263" spans="1:10" ht="13.5" hidden="1" customHeight="1"/>
    <row r="264" spans="1:10" ht="13.5" hidden="1" customHeight="1"/>
    <row r="265" spans="1:10" ht="13.5" hidden="1" customHeight="1"/>
    <row r="266" spans="1:10" ht="13.5" hidden="1" customHeight="1"/>
    <row r="267" spans="1:10" ht="13.5" hidden="1" customHeight="1"/>
    <row r="268" spans="1:10" ht="13.5" hidden="1" customHeight="1"/>
    <row r="269" spans="1:10" ht="13.5" hidden="1" customHeight="1"/>
    <row r="270" spans="1:10" ht="13.5" hidden="1" customHeight="1"/>
    <row r="271" spans="1:10" ht="13.5" hidden="1" customHeight="1"/>
    <row r="272" spans="1:10" ht="13.5" hidden="1" customHeight="1"/>
    <row r="273" ht="13.5" hidden="1" customHeight="1"/>
    <row r="274" ht="13.5" hidden="1" customHeight="1"/>
    <row r="275" ht="13.5" hidden="1" customHeight="1"/>
    <row r="276" ht="13.5" hidden="1" customHeight="1"/>
    <row r="277" ht="13.5" hidden="1" customHeight="1"/>
    <row r="278" ht="13.5" hidden="1" customHeight="1"/>
    <row r="279" ht="13.5" hidden="1" customHeight="1"/>
    <row r="280" ht="13.5" hidden="1" customHeight="1"/>
    <row r="281" ht="13.5" hidden="1" customHeight="1"/>
    <row r="282" ht="13.5" hidden="1" customHeight="1"/>
    <row r="283" ht="13.5" hidden="1" customHeight="1"/>
    <row r="284" ht="13.5" hidden="1" customHeight="1"/>
    <row r="285" ht="13.5" hidden="1" customHeight="1"/>
    <row r="286" ht="13.5" hidden="1" customHeight="1"/>
    <row r="287" ht="13.5" hidden="1" customHeight="1"/>
    <row r="288" ht="13.5" hidden="1" customHeight="1"/>
    <row r="289" spans="13:23" ht="13.5" hidden="1" customHeight="1"/>
    <row r="290" spans="13:23" ht="13.5" hidden="1" customHeight="1"/>
    <row r="291" spans="13:23" ht="13.5" hidden="1" customHeight="1"/>
    <row r="292" spans="13:23" ht="13.5" hidden="1" customHeight="1"/>
    <row r="293" spans="13:23" ht="13.5" hidden="1" customHeight="1"/>
    <row r="294" spans="13:23" ht="13.5" hidden="1" customHeight="1"/>
    <row r="295" spans="13:23" ht="13.5" hidden="1" customHeight="1"/>
    <row r="296" spans="13:23" ht="13.5" hidden="1" customHeight="1"/>
    <row r="297" spans="13:23" ht="13.5" hidden="1" customHeight="1"/>
    <row r="298" spans="13:23" ht="13.5" hidden="1" customHeight="1"/>
    <row r="299" spans="13:23" ht="13.5" hidden="1" customHeight="1">
      <c r="N299">
        <f>IF(M300&lt;=8,1,0)+IF(M301&lt;=8,2,0)+IF(M302&lt;=8,4,0)+IF(M303&lt;=8,8,0)+IF(M304&lt;=8,16,0)+IF(M305&lt;=8,32,0)+IF(M306&lt;=8,64,0)+IF(M307&lt;=8,128,0)+IF(M308&lt;=8,256,0)+IF(M309&lt;=8,512,0)+IF(M310&lt;=8,1024,0)+IF(M311&lt;=8,2048,0)</f>
        <v>3898</v>
      </c>
    </row>
    <row r="300" spans="13:23" ht="13.5" hidden="1" customHeight="1">
      <c r="M300">
        <f t="shared" ref="M300:M311" si="13">SUMPRODUCT((W$300:W$311&gt;W300)*1)+SUMPRODUCT((W$300:W$311=W300)*(V$300:V$311&gt;V300)*1)+SUMPRODUCT((W$300:W$311=W300)*(V$300:V$311=V300)*(T$300:T$311&gt;T300)*1)+SUMPRODUCT((W$300:W$311=W300)*(V$300:V$311=V300)*(T$300:T$311=T300)*(ROW($M$300:$M$311)&lt;ROW(M300))*1)+1</f>
        <v>10</v>
      </c>
      <c r="N300" t="s">
        <v>36</v>
      </c>
      <c r="O300" t="str">
        <f>小组积分榜!B202</f>
        <v>🇰🇷 韩国</v>
      </c>
      <c r="P300">
        <f>小组积分榜!C202</f>
        <v>3</v>
      </c>
      <c r="Q300">
        <f>小组积分榜!D202</f>
        <v>1</v>
      </c>
      <c r="R300">
        <f>小组积分榜!E202</f>
        <v>0</v>
      </c>
      <c r="S300">
        <f>小组积分榜!F202</f>
        <v>2</v>
      </c>
      <c r="T300">
        <f>小组积分榜!G202</f>
        <v>2</v>
      </c>
      <c r="U300">
        <f>小组积分榜!H202</f>
        <v>3</v>
      </c>
      <c r="V300">
        <f>小组积分榜!I202</f>
        <v>-1</v>
      </c>
      <c r="W300">
        <f>小组积分榜!J202</f>
        <v>3</v>
      </c>
    </row>
    <row r="301" spans="13:23" ht="13.5" hidden="1" customHeight="1">
      <c r="M301">
        <f t="shared" si="13"/>
        <v>5</v>
      </c>
      <c r="N301" t="s">
        <v>50</v>
      </c>
      <c r="O301" t="str">
        <f>小组积分榜!B206</f>
        <v>🇧🇦 波黑</v>
      </c>
      <c r="P301">
        <f>小组积分榜!C206</f>
        <v>3</v>
      </c>
      <c r="Q301">
        <f>小组积分榜!D206</f>
        <v>1</v>
      </c>
      <c r="R301">
        <f>小组积分榜!E206</f>
        <v>1</v>
      </c>
      <c r="S301">
        <f>小组积分榜!F206</f>
        <v>1</v>
      </c>
      <c r="T301">
        <f>小组积分榜!G206</f>
        <v>5</v>
      </c>
      <c r="U301">
        <f>小组积分榜!H206</f>
        <v>6</v>
      </c>
      <c r="V301">
        <f>小组积分榜!I206</f>
        <v>-1</v>
      </c>
      <c r="W301">
        <f>小组积分榜!J206</f>
        <v>4</v>
      </c>
    </row>
    <row r="302" spans="13:23" ht="13.5" hidden="1" customHeight="1">
      <c r="M302">
        <f t="shared" si="13"/>
        <v>11</v>
      </c>
      <c r="N302" t="s">
        <v>70</v>
      </c>
      <c r="O302" t="str">
        <f>小组积分榜!B213</f>
        <v>🏴 苏格兰</v>
      </c>
      <c r="P302">
        <f>小组积分榜!C213</f>
        <v>3</v>
      </c>
      <c r="Q302">
        <f>小组积分榜!D213</f>
        <v>1</v>
      </c>
      <c r="R302">
        <f>小组积分榜!E213</f>
        <v>0</v>
      </c>
      <c r="S302">
        <f>小组积分榜!F213</f>
        <v>2</v>
      </c>
      <c r="T302">
        <f>小组积分榜!G213</f>
        <v>1</v>
      </c>
      <c r="U302">
        <f>小组积分榜!H213</f>
        <v>4</v>
      </c>
      <c r="V302">
        <f>小组积分榜!I213</f>
        <v>-3</v>
      </c>
      <c r="W302">
        <f>小组积分榜!J213</f>
        <v>3</v>
      </c>
    </row>
    <row r="303" spans="13:23" ht="13.5" hidden="1" customHeight="1">
      <c r="M303">
        <f t="shared" si="13"/>
        <v>7</v>
      </c>
      <c r="N303" t="s">
        <v>57</v>
      </c>
      <c r="O303" t="str">
        <f>小组积分榜!B216</f>
        <v>🇵🇾 巴拉圭</v>
      </c>
      <c r="P303">
        <f>小组积分榜!C216</f>
        <v>3</v>
      </c>
      <c r="Q303">
        <f>小组积分榜!D216</f>
        <v>1</v>
      </c>
      <c r="R303">
        <f>小组积分榜!E216</f>
        <v>1</v>
      </c>
      <c r="S303">
        <f>小组积分榜!F216</f>
        <v>1</v>
      </c>
      <c r="T303">
        <f>小组积分榜!G216</f>
        <v>2</v>
      </c>
      <c r="U303">
        <f>小组积分榜!H216</f>
        <v>4</v>
      </c>
      <c r="V303">
        <f>小组积分榜!I216</f>
        <v>-2</v>
      </c>
      <c r="W303">
        <f>小组积分榜!J216</f>
        <v>4</v>
      </c>
    </row>
    <row r="304" spans="13:23" ht="13.5" hidden="1" customHeight="1">
      <c r="M304">
        <f t="shared" si="13"/>
        <v>3</v>
      </c>
      <c r="N304" t="s">
        <v>95</v>
      </c>
      <c r="O304" t="str">
        <f>小组积分榜!B223</f>
        <v>🇪🇨 厄瓜多尔</v>
      </c>
      <c r="P304">
        <f>小组积分榜!C223</f>
        <v>3</v>
      </c>
      <c r="Q304">
        <f>小组积分榜!D223</f>
        <v>1</v>
      </c>
      <c r="R304">
        <f>小组积分榜!E223</f>
        <v>1</v>
      </c>
      <c r="S304">
        <f>小组积分榜!F223</f>
        <v>1</v>
      </c>
      <c r="T304">
        <f>小组积分榜!G223</f>
        <v>2</v>
      </c>
      <c r="U304">
        <f>小组积分榜!H223</f>
        <v>2</v>
      </c>
      <c r="V304">
        <f>小组积分榜!I223</f>
        <v>0</v>
      </c>
      <c r="W304">
        <f>小组积分榜!J223</f>
        <v>4</v>
      </c>
    </row>
    <row r="305" spans="13:23" ht="13.5" hidden="1" customHeight="1">
      <c r="M305">
        <f t="shared" si="13"/>
        <v>2</v>
      </c>
      <c r="N305" t="s">
        <v>104</v>
      </c>
      <c r="O305" t="str">
        <f>小组积分榜!B227</f>
        <v>🇸🇪 瑞典</v>
      </c>
      <c r="P305">
        <f>小组积分榜!C227</f>
        <v>3</v>
      </c>
      <c r="Q305">
        <f>小组积分榜!D227</f>
        <v>1</v>
      </c>
      <c r="R305">
        <f>小组积分榜!E227</f>
        <v>1</v>
      </c>
      <c r="S305">
        <f>小组积分榜!F227</f>
        <v>1</v>
      </c>
      <c r="T305">
        <f>小组积分榜!G227</f>
        <v>7</v>
      </c>
      <c r="U305">
        <f>小组积分榜!H227</f>
        <v>7</v>
      </c>
      <c r="V305">
        <f>小组积分榜!I227</f>
        <v>0</v>
      </c>
      <c r="W305">
        <f>小组积分榜!J227</f>
        <v>4</v>
      </c>
    </row>
    <row r="306" spans="13:23" ht="13.5" hidden="1" customHeight="1">
      <c r="M306">
        <f t="shared" si="13"/>
        <v>9</v>
      </c>
      <c r="N306" t="s">
        <v>137</v>
      </c>
      <c r="O306" t="str">
        <f>小组积分榜!B232</f>
        <v>🇮🇷 伊朗</v>
      </c>
      <c r="P306">
        <f>小组积分榜!C232</f>
        <v>3</v>
      </c>
      <c r="Q306">
        <f>小组积分榜!D232</f>
        <v>0</v>
      </c>
      <c r="R306">
        <f>小组积分榜!E232</f>
        <v>3</v>
      </c>
      <c r="S306">
        <f>小组积分榜!F232</f>
        <v>0</v>
      </c>
      <c r="T306">
        <f>小组积分榜!G232</f>
        <v>3</v>
      </c>
      <c r="U306">
        <f>小组积分榜!H232</f>
        <v>3</v>
      </c>
      <c r="V306">
        <f>小组积分榜!I232</f>
        <v>0</v>
      </c>
      <c r="W306">
        <f>小组积分榜!J232</f>
        <v>3</v>
      </c>
    </row>
    <row r="307" spans="13:23" ht="13.5" hidden="1" customHeight="1">
      <c r="M307">
        <f t="shared" si="13"/>
        <v>12</v>
      </c>
      <c r="N307" t="s">
        <v>129</v>
      </c>
      <c r="O307" t="str">
        <f>小组积分榜!B238</f>
        <v>🇺🇾 乌拉圭</v>
      </c>
      <c r="P307">
        <f>小组积分榜!C238</f>
        <v>3</v>
      </c>
      <c r="Q307">
        <f>小组积分榜!D238</f>
        <v>0</v>
      </c>
      <c r="R307">
        <f>小组积分榜!E238</f>
        <v>2</v>
      </c>
      <c r="S307">
        <f>小组积分榜!F238</f>
        <v>1</v>
      </c>
      <c r="T307">
        <f>小组积分榜!G238</f>
        <v>3</v>
      </c>
      <c r="U307">
        <f>小组积分榜!H238</f>
        <v>4</v>
      </c>
      <c r="V307">
        <f>小组积分榜!I238</f>
        <v>-1</v>
      </c>
      <c r="W307">
        <f>小组积分榜!J238</f>
        <v>2</v>
      </c>
    </row>
    <row r="308" spans="13:23" ht="13.5" hidden="1" customHeight="1">
      <c r="M308">
        <f t="shared" si="13"/>
        <v>8</v>
      </c>
      <c r="N308" t="s">
        <v>158</v>
      </c>
      <c r="O308" t="str">
        <f>小组积分榜!B241</f>
        <v>🇸🇳 塞内加尔</v>
      </c>
      <c r="P308">
        <f>小组积分榜!C241</f>
        <v>3</v>
      </c>
      <c r="Q308">
        <f>小组积分榜!D241</f>
        <v>1</v>
      </c>
      <c r="R308">
        <f>小组积分榜!E241</f>
        <v>0</v>
      </c>
      <c r="S308">
        <f>小组积分榜!F241</f>
        <v>2</v>
      </c>
      <c r="T308">
        <f>小组积分榜!G241</f>
        <v>8</v>
      </c>
      <c r="U308">
        <f>小组积分榜!H241</f>
        <v>6</v>
      </c>
      <c r="V308">
        <f>小组积分榜!I241</f>
        <v>2</v>
      </c>
      <c r="W308">
        <f>小组积分榜!J241</f>
        <v>3</v>
      </c>
    </row>
    <row r="309" spans="13:23" ht="13.5" hidden="1" customHeight="1">
      <c r="M309">
        <f t="shared" si="13"/>
        <v>6</v>
      </c>
      <c r="N309" t="s">
        <v>169</v>
      </c>
      <c r="O309" t="str">
        <f>小组积分榜!B246</f>
        <v>🇩🇿 阿尔及利亚</v>
      </c>
      <c r="P309">
        <f>小组积分榜!C246</f>
        <v>3</v>
      </c>
      <c r="Q309">
        <f>小组积分榜!D246</f>
        <v>1</v>
      </c>
      <c r="R309">
        <f>小组积分榜!E246</f>
        <v>1</v>
      </c>
      <c r="S309">
        <f>小组积分榜!F246</f>
        <v>1</v>
      </c>
      <c r="T309">
        <f>小组积分榜!G246</f>
        <v>5</v>
      </c>
      <c r="U309">
        <f>小组积分榜!H246</f>
        <v>7</v>
      </c>
      <c r="V309">
        <f>小组积分榜!I246</f>
        <v>-2</v>
      </c>
      <c r="W309">
        <f>小组积分榜!J246</f>
        <v>4</v>
      </c>
    </row>
    <row r="310" spans="13:23" ht="13.5" hidden="1" customHeight="1">
      <c r="M310">
        <f t="shared" si="13"/>
        <v>1</v>
      </c>
      <c r="N310" t="s">
        <v>183</v>
      </c>
      <c r="O310" t="str">
        <f>小组积分榜!B251</f>
        <v>🇨🇩 民主刚果</v>
      </c>
      <c r="P310">
        <f>小组积分榜!C251</f>
        <v>3</v>
      </c>
      <c r="Q310">
        <f>小组积分榜!D251</f>
        <v>1</v>
      </c>
      <c r="R310">
        <f>小组积分榜!E251</f>
        <v>1</v>
      </c>
      <c r="S310">
        <f>小组积分榜!F251</f>
        <v>1</v>
      </c>
      <c r="T310">
        <f>小组积分榜!G251</f>
        <v>4</v>
      </c>
      <c r="U310">
        <f>小组积分榜!H251</f>
        <v>3</v>
      </c>
      <c r="V310">
        <f>小组积分榜!I251</f>
        <v>1</v>
      </c>
      <c r="W310">
        <f>小组积分榜!J251</f>
        <v>4</v>
      </c>
    </row>
    <row r="311" spans="13:23" ht="13.5" hidden="1" customHeight="1">
      <c r="M311">
        <f t="shared" si="13"/>
        <v>4</v>
      </c>
      <c r="N311" t="s">
        <v>189</v>
      </c>
      <c r="O311" t="str">
        <f>小组积分榜!B257</f>
        <v>🇬🇭 加纳</v>
      </c>
      <c r="P311">
        <f>小组积分榜!C257</f>
        <v>3</v>
      </c>
      <c r="Q311">
        <f>小组积分榜!D257</f>
        <v>1</v>
      </c>
      <c r="R311">
        <f>小组积分榜!E257</f>
        <v>1</v>
      </c>
      <c r="S311">
        <f>小组积分榜!F257</f>
        <v>1</v>
      </c>
      <c r="T311">
        <f>小组积分榜!G257</f>
        <v>2</v>
      </c>
      <c r="U311">
        <f>小组积分榜!H257</f>
        <v>2</v>
      </c>
      <c r="V311">
        <f>小组积分榜!I257</f>
        <v>0</v>
      </c>
      <c r="W311">
        <f>小组积分榜!J257</f>
        <v>4</v>
      </c>
    </row>
    <row r="312" spans="13:23" ht="13.5" hidden="1" customHeight="1"/>
    <row r="313" spans="13:23" ht="13.5" hidden="1" customHeight="1"/>
    <row r="314" spans="13:23" ht="13.5" hidden="1" customHeight="1"/>
    <row r="315" spans="13:23" ht="13.5" hidden="1" customHeight="1"/>
    <row r="316" spans="13:23" ht="13.5" hidden="1" customHeight="1"/>
    <row r="317" spans="13:23" ht="13.5" hidden="1" customHeight="1"/>
    <row r="318" spans="13:23" ht="13.5" hidden="1" customHeight="1"/>
    <row r="319" spans="13:23" ht="13.5" hidden="1" customHeight="1"/>
    <row r="320" spans="13:23" ht="13.5" hidden="1" customHeight="1"/>
    <row r="321" ht="13.5" hidden="1" customHeight="1"/>
    <row r="322" ht="13.5" hidden="1" customHeight="1"/>
    <row r="323" ht="13.5" hidden="1" customHeight="1"/>
    <row r="324" ht="13.5" hidden="1" customHeight="1"/>
    <row r="325" ht="13.5" hidden="1" customHeight="1"/>
    <row r="326" ht="13.5" hidden="1" customHeight="1"/>
    <row r="327" ht="13.5" hidden="1" customHeight="1"/>
    <row r="328" ht="13.5" hidden="1" customHeight="1"/>
    <row r="329" ht="13.5" hidden="1" customHeight="1"/>
    <row r="330" ht="13.5" hidden="1" customHeight="1"/>
    <row r="331" ht="13.5" hidden="1" customHeight="1"/>
    <row r="332" ht="13.5" hidden="1" customHeight="1"/>
    <row r="333" ht="13.5" hidden="1" customHeight="1"/>
    <row r="334" ht="13.5" hidden="1" customHeight="1"/>
    <row r="335" ht="13.5" hidden="1" customHeight="1"/>
    <row r="336" ht="13.5" hidden="1" customHeight="1"/>
    <row r="337" ht="13.5" hidden="1" customHeight="1"/>
    <row r="338" ht="13.5" hidden="1" customHeight="1"/>
    <row r="339" ht="13.5" hidden="1" customHeight="1"/>
    <row r="340" ht="13.5" hidden="1" customHeight="1"/>
    <row r="341" ht="13.5" hidden="1" customHeight="1"/>
    <row r="342" ht="13.5" hidden="1" customHeight="1"/>
    <row r="343" ht="13.5" hidden="1" customHeight="1"/>
    <row r="344" ht="13.5" hidden="1" customHeight="1"/>
    <row r="345" ht="13.5" hidden="1" customHeight="1"/>
    <row r="346" ht="13.5" hidden="1" customHeight="1"/>
    <row r="347" ht="13.5" hidden="1" customHeight="1"/>
    <row r="348" ht="13.5" hidden="1" customHeight="1"/>
    <row r="349" ht="13.5" hidden="1" customHeight="1"/>
    <row r="350" ht="13.5" hidden="1" customHeight="1"/>
    <row r="351" ht="13.5" hidden="1" customHeight="1"/>
    <row r="352" ht="13.5" hidden="1" customHeight="1"/>
    <row r="353" ht="13.5" hidden="1" customHeight="1"/>
    <row r="354" ht="13.5" hidden="1" customHeight="1"/>
    <row r="355" ht="13.5" hidden="1" customHeight="1"/>
    <row r="356" ht="13.5" hidden="1" customHeight="1"/>
    <row r="357" ht="13.5" hidden="1" customHeight="1"/>
    <row r="358" ht="13.5" hidden="1" customHeight="1"/>
    <row r="359" ht="13.5" hidden="1" customHeight="1"/>
    <row r="360" ht="13.5" hidden="1" customHeight="1"/>
    <row r="361" ht="13.5" hidden="1" customHeight="1"/>
    <row r="362" ht="13.5" hidden="1" customHeight="1"/>
    <row r="363" ht="13.5" hidden="1" customHeight="1"/>
    <row r="364" ht="13.5" hidden="1" customHeight="1"/>
    <row r="365" ht="13.5" hidden="1" customHeight="1"/>
    <row r="366" ht="13.5" hidden="1" customHeight="1"/>
    <row r="367" ht="13.5" hidden="1" customHeight="1"/>
    <row r="368" ht="13.5" hidden="1" customHeight="1"/>
    <row r="369" ht="13.5" hidden="1" customHeight="1"/>
    <row r="370" ht="13.5" hidden="1" customHeight="1"/>
    <row r="371" ht="13.5" hidden="1" customHeight="1"/>
    <row r="372" ht="13.5" hidden="1" customHeight="1"/>
    <row r="373" ht="13.5" hidden="1" customHeight="1"/>
    <row r="374" ht="13.5" hidden="1" customHeight="1"/>
    <row r="375" ht="13.5" hidden="1" customHeight="1"/>
    <row r="376" ht="13.5" hidden="1" customHeight="1"/>
    <row r="377" ht="13.5" hidden="1" customHeight="1"/>
    <row r="378" ht="13.5" hidden="1" customHeight="1"/>
    <row r="379" ht="13.5" hidden="1" customHeight="1"/>
    <row r="380" ht="13.5" hidden="1" customHeight="1"/>
    <row r="381" ht="13.5" hidden="1" customHeight="1"/>
    <row r="382" ht="13.5" hidden="1" customHeight="1"/>
    <row r="383" ht="13.5" hidden="1" customHeight="1"/>
    <row r="384" ht="13.5" hidden="1" customHeight="1"/>
    <row r="385" spans="1:9" ht="13.5" hidden="1" customHeight="1"/>
    <row r="386" spans="1:9" ht="13.5" hidden="1" customHeight="1"/>
    <row r="387" spans="1:9" ht="13.5" hidden="1" customHeight="1"/>
    <row r="388" spans="1:9" ht="13.5" hidden="1" customHeight="1"/>
    <row r="389" spans="1:9" ht="13.5" hidden="1" customHeight="1"/>
    <row r="390" spans="1:9" ht="13.5" hidden="1" customHeight="1"/>
    <row r="391" spans="1:9" ht="13.5" hidden="1" customHeight="1"/>
    <row r="392" spans="1:9" ht="13.5" hidden="1" customHeight="1"/>
    <row r="393" spans="1:9" ht="13.5" hidden="1" customHeight="1"/>
    <row r="394" spans="1:9" ht="13.5" hidden="1" customHeight="1"/>
    <row r="395" spans="1:9" ht="13.5" hidden="1" customHeight="1"/>
    <row r="396" spans="1:9" ht="13.5" hidden="1" customHeight="1"/>
    <row r="397" spans="1:9" ht="13.5" hidden="1" customHeight="1"/>
    <row r="398" spans="1:9" ht="13.5" hidden="1" customHeight="1"/>
    <row r="399" spans="1:9" ht="13.5" hidden="1" customHeight="1"/>
    <row r="400" spans="1:9" ht="13.5" hidden="1" customHeight="1">
      <c r="A400" s="3">
        <v>255</v>
      </c>
      <c r="B400" s="1" t="s">
        <v>36</v>
      </c>
      <c r="C400" s="3" t="s">
        <v>70</v>
      </c>
      <c r="D400" s="3" t="s">
        <v>104</v>
      </c>
      <c r="E400" s="3" t="s">
        <v>95</v>
      </c>
      <c r="F400" s="3" t="s">
        <v>50</v>
      </c>
      <c r="G400" s="3" t="s">
        <v>129</v>
      </c>
      <c r="H400" s="3" t="s">
        <v>137</v>
      </c>
      <c r="I400" s="3" t="s">
        <v>57</v>
      </c>
    </row>
    <row r="401" spans="1:9" ht="13.5" hidden="1" customHeight="1">
      <c r="A401" s="3">
        <v>383</v>
      </c>
      <c r="B401" s="1" t="s">
        <v>36</v>
      </c>
      <c r="C401" s="3" t="s">
        <v>70</v>
      </c>
      <c r="D401" s="3" t="s">
        <v>104</v>
      </c>
      <c r="E401" s="3" t="s">
        <v>95</v>
      </c>
      <c r="F401" s="3" t="s">
        <v>50</v>
      </c>
      <c r="G401" s="3" t="s">
        <v>158</v>
      </c>
      <c r="H401" s="3" t="s">
        <v>137</v>
      </c>
      <c r="I401" s="3" t="s">
        <v>57</v>
      </c>
    </row>
    <row r="402" spans="1:9" ht="13.5" hidden="1" customHeight="1">
      <c r="A402" s="3">
        <v>447</v>
      </c>
      <c r="B402" s="1" t="s">
        <v>36</v>
      </c>
      <c r="C402" s="3" t="s">
        <v>70</v>
      </c>
      <c r="D402" s="3" t="s">
        <v>95</v>
      </c>
      <c r="E402" s="3" t="s">
        <v>129</v>
      </c>
      <c r="F402" s="3" t="s">
        <v>50</v>
      </c>
      <c r="G402" s="3" t="s">
        <v>158</v>
      </c>
      <c r="H402" s="3" t="s">
        <v>104</v>
      </c>
      <c r="I402" s="3" t="s">
        <v>57</v>
      </c>
    </row>
    <row r="403" spans="1:9" ht="13.5" hidden="1" customHeight="1">
      <c r="A403" s="3">
        <v>479</v>
      </c>
      <c r="B403" s="1" t="s">
        <v>36</v>
      </c>
      <c r="C403" s="3" t="s">
        <v>70</v>
      </c>
      <c r="D403" s="3" t="s">
        <v>95</v>
      </c>
      <c r="E403" s="3" t="s">
        <v>129</v>
      </c>
      <c r="F403" s="3" t="s">
        <v>50</v>
      </c>
      <c r="G403" s="3" t="s">
        <v>158</v>
      </c>
      <c r="H403" s="3" t="s">
        <v>137</v>
      </c>
      <c r="I403" s="3" t="s">
        <v>57</v>
      </c>
    </row>
    <row r="404" spans="1:9" ht="13.5" hidden="1" customHeight="1">
      <c r="A404" s="3">
        <v>495</v>
      </c>
      <c r="B404" s="1" t="s">
        <v>36</v>
      </c>
      <c r="C404" s="3" t="s">
        <v>70</v>
      </c>
      <c r="D404" s="3" t="s">
        <v>104</v>
      </c>
      <c r="E404" s="3" t="s">
        <v>129</v>
      </c>
      <c r="F404" s="3" t="s">
        <v>50</v>
      </c>
      <c r="G404" s="3" t="s">
        <v>158</v>
      </c>
      <c r="H404" s="3" t="s">
        <v>137</v>
      </c>
      <c r="I404" s="3" t="s">
        <v>57</v>
      </c>
    </row>
    <row r="405" spans="1:9" ht="13.5" hidden="1" customHeight="1">
      <c r="A405" s="3">
        <v>503</v>
      </c>
      <c r="B405" s="1" t="s">
        <v>36</v>
      </c>
      <c r="C405" s="3" t="s">
        <v>70</v>
      </c>
      <c r="D405" s="3" t="s">
        <v>104</v>
      </c>
      <c r="E405" s="3" t="s">
        <v>95</v>
      </c>
      <c r="F405" s="3" t="s">
        <v>50</v>
      </c>
      <c r="G405" s="3" t="s">
        <v>129</v>
      </c>
      <c r="H405" s="3" t="s">
        <v>137</v>
      </c>
      <c r="I405" s="3" t="s">
        <v>158</v>
      </c>
    </row>
    <row r="406" spans="1:9" ht="13.5" hidden="1" customHeight="1">
      <c r="A406" s="3">
        <v>507</v>
      </c>
      <c r="B406" s="1" t="s">
        <v>36</v>
      </c>
      <c r="C406" s="3" t="s">
        <v>57</v>
      </c>
      <c r="D406" s="3" t="s">
        <v>104</v>
      </c>
      <c r="E406" s="3" t="s">
        <v>95</v>
      </c>
      <c r="F406" s="3" t="s">
        <v>50</v>
      </c>
      <c r="G406" s="3" t="s">
        <v>129</v>
      </c>
      <c r="H406" s="3" t="s">
        <v>137</v>
      </c>
      <c r="I406" s="3" t="s">
        <v>158</v>
      </c>
    </row>
    <row r="407" spans="1:9" ht="13.5" hidden="1" customHeight="1">
      <c r="A407" s="3">
        <v>509</v>
      </c>
      <c r="B407" s="1" t="s">
        <v>36</v>
      </c>
      <c r="C407" s="3" t="s">
        <v>70</v>
      </c>
      <c r="D407" s="3" t="s">
        <v>95</v>
      </c>
      <c r="E407" s="3" t="s">
        <v>129</v>
      </c>
      <c r="F407" s="3" t="s">
        <v>104</v>
      </c>
      <c r="G407" s="3" t="s">
        <v>158</v>
      </c>
      <c r="H407" s="3" t="s">
        <v>137</v>
      </c>
      <c r="I407" s="3" t="s">
        <v>57</v>
      </c>
    </row>
    <row r="408" spans="1:9" ht="13.5" hidden="1" customHeight="1">
      <c r="A408" s="3">
        <v>510</v>
      </c>
      <c r="B408" s="1" t="s">
        <v>50</v>
      </c>
      <c r="C408" s="3" t="s">
        <v>70</v>
      </c>
      <c r="D408" s="3" t="s">
        <v>95</v>
      </c>
      <c r="E408" s="3" t="s">
        <v>129</v>
      </c>
      <c r="F408" s="3" t="s">
        <v>104</v>
      </c>
      <c r="G408" s="3" t="s">
        <v>158</v>
      </c>
      <c r="H408" s="3" t="s">
        <v>137</v>
      </c>
      <c r="I408" s="3" t="s">
        <v>57</v>
      </c>
    </row>
    <row r="409" spans="1:9" ht="13.5" hidden="1" customHeight="1">
      <c r="A409" s="3">
        <v>639</v>
      </c>
      <c r="B409" s="1" t="s">
        <v>36</v>
      </c>
      <c r="C409" s="3" t="s">
        <v>70</v>
      </c>
      <c r="D409" s="3" t="s">
        <v>104</v>
      </c>
      <c r="E409" s="3" t="s">
        <v>95</v>
      </c>
      <c r="F409" s="3" t="s">
        <v>50</v>
      </c>
      <c r="G409" s="3" t="s">
        <v>169</v>
      </c>
      <c r="H409" s="3" t="s">
        <v>137</v>
      </c>
      <c r="I409" s="3" t="s">
        <v>57</v>
      </c>
    </row>
    <row r="410" spans="1:9" ht="13.5" hidden="1" customHeight="1">
      <c r="A410" s="3">
        <v>703</v>
      </c>
      <c r="B410" s="1" t="s">
        <v>36</v>
      </c>
      <c r="C410" s="3" t="s">
        <v>70</v>
      </c>
      <c r="D410" s="3" t="s">
        <v>95</v>
      </c>
      <c r="E410" s="3" t="s">
        <v>129</v>
      </c>
      <c r="F410" s="3" t="s">
        <v>50</v>
      </c>
      <c r="G410" s="3" t="s">
        <v>169</v>
      </c>
      <c r="H410" s="3" t="s">
        <v>104</v>
      </c>
      <c r="I410" s="3" t="s">
        <v>57</v>
      </c>
    </row>
    <row r="411" spans="1:9" ht="13.5" hidden="1" customHeight="1">
      <c r="A411" s="3">
        <v>735</v>
      </c>
      <c r="B411" s="1" t="s">
        <v>36</v>
      </c>
      <c r="C411" s="3" t="s">
        <v>70</v>
      </c>
      <c r="D411" s="3" t="s">
        <v>95</v>
      </c>
      <c r="E411" s="3" t="s">
        <v>129</v>
      </c>
      <c r="F411" s="3" t="s">
        <v>50</v>
      </c>
      <c r="G411" s="3" t="s">
        <v>169</v>
      </c>
      <c r="H411" s="3" t="s">
        <v>137</v>
      </c>
      <c r="I411" s="3" t="s">
        <v>57</v>
      </c>
    </row>
    <row r="412" spans="1:9" ht="13.5" hidden="1" customHeight="1">
      <c r="A412" s="3">
        <v>751</v>
      </c>
      <c r="B412" s="1" t="s">
        <v>36</v>
      </c>
      <c r="C412" s="3" t="s">
        <v>70</v>
      </c>
      <c r="D412" s="3" t="s">
        <v>104</v>
      </c>
      <c r="E412" s="3" t="s">
        <v>129</v>
      </c>
      <c r="F412" s="3" t="s">
        <v>50</v>
      </c>
      <c r="G412" s="3" t="s">
        <v>169</v>
      </c>
      <c r="H412" s="3" t="s">
        <v>137</v>
      </c>
      <c r="I412" s="3" t="s">
        <v>57</v>
      </c>
    </row>
    <row r="413" spans="1:9" ht="13.5" hidden="1" customHeight="1">
      <c r="A413" s="3">
        <v>759</v>
      </c>
      <c r="B413" s="1" t="s">
        <v>36</v>
      </c>
      <c r="C413" s="3" t="s">
        <v>70</v>
      </c>
      <c r="D413" s="3" t="s">
        <v>104</v>
      </c>
      <c r="E413" s="3" t="s">
        <v>95</v>
      </c>
      <c r="F413" s="3" t="s">
        <v>50</v>
      </c>
      <c r="G413" s="3" t="s">
        <v>129</v>
      </c>
      <c r="H413" s="3" t="s">
        <v>137</v>
      </c>
      <c r="I413" s="3" t="s">
        <v>169</v>
      </c>
    </row>
    <row r="414" spans="1:9" ht="13.5" hidden="1" customHeight="1">
      <c r="A414" s="3">
        <v>763</v>
      </c>
      <c r="B414" s="1" t="s">
        <v>36</v>
      </c>
      <c r="C414" s="3" t="s">
        <v>57</v>
      </c>
      <c r="D414" s="3" t="s">
        <v>104</v>
      </c>
      <c r="E414" s="3" t="s">
        <v>95</v>
      </c>
      <c r="F414" s="3" t="s">
        <v>50</v>
      </c>
      <c r="G414" s="3" t="s">
        <v>129</v>
      </c>
      <c r="H414" s="3" t="s">
        <v>137</v>
      </c>
      <c r="I414" s="3" t="s">
        <v>169</v>
      </c>
    </row>
    <row r="415" spans="1:9" ht="13.5" hidden="1" customHeight="1">
      <c r="A415" s="3">
        <v>765</v>
      </c>
      <c r="B415" s="1" t="s">
        <v>36</v>
      </c>
      <c r="C415" s="3" t="s">
        <v>70</v>
      </c>
      <c r="D415" s="3" t="s">
        <v>95</v>
      </c>
      <c r="E415" s="3" t="s">
        <v>129</v>
      </c>
      <c r="F415" s="3" t="s">
        <v>104</v>
      </c>
      <c r="G415" s="3" t="s">
        <v>169</v>
      </c>
      <c r="H415" s="3" t="s">
        <v>137</v>
      </c>
      <c r="I415" s="3" t="s">
        <v>57</v>
      </c>
    </row>
    <row r="416" spans="1:9" ht="13.5" hidden="1" customHeight="1">
      <c r="A416" s="3">
        <v>766</v>
      </c>
      <c r="B416" s="1" t="s">
        <v>50</v>
      </c>
      <c r="C416" s="3" t="s">
        <v>70</v>
      </c>
      <c r="D416" s="3" t="s">
        <v>95</v>
      </c>
      <c r="E416" s="3" t="s">
        <v>129</v>
      </c>
      <c r="F416" s="3" t="s">
        <v>104</v>
      </c>
      <c r="G416" s="3" t="s">
        <v>169</v>
      </c>
      <c r="H416" s="3" t="s">
        <v>137</v>
      </c>
      <c r="I416" s="3" t="s">
        <v>57</v>
      </c>
    </row>
    <row r="417" spans="1:9" ht="13.5" hidden="1" customHeight="1">
      <c r="A417" s="3">
        <v>831</v>
      </c>
      <c r="B417" s="1" t="s">
        <v>36</v>
      </c>
      <c r="C417" s="3" t="s">
        <v>70</v>
      </c>
      <c r="D417" s="3" t="s">
        <v>95</v>
      </c>
      <c r="E417" s="3" t="s">
        <v>158</v>
      </c>
      <c r="F417" s="3" t="s">
        <v>50</v>
      </c>
      <c r="G417" s="3" t="s">
        <v>169</v>
      </c>
      <c r="H417" s="3" t="s">
        <v>104</v>
      </c>
      <c r="I417" s="3" t="s">
        <v>57</v>
      </c>
    </row>
    <row r="418" spans="1:9" ht="13.5" hidden="1" customHeight="1">
      <c r="A418" s="3">
        <v>863</v>
      </c>
      <c r="B418" s="1" t="s">
        <v>36</v>
      </c>
      <c r="C418" s="3" t="s">
        <v>70</v>
      </c>
      <c r="D418" s="3" t="s">
        <v>95</v>
      </c>
      <c r="E418" s="3" t="s">
        <v>158</v>
      </c>
      <c r="F418" s="3" t="s">
        <v>50</v>
      </c>
      <c r="G418" s="3" t="s">
        <v>169</v>
      </c>
      <c r="H418" s="3" t="s">
        <v>137</v>
      </c>
      <c r="I418" s="3" t="s">
        <v>57</v>
      </c>
    </row>
    <row r="419" spans="1:9" ht="13.5" hidden="1" customHeight="1">
      <c r="A419" s="3">
        <v>879</v>
      </c>
      <c r="B419" s="1" t="s">
        <v>36</v>
      </c>
      <c r="C419" s="3" t="s">
        <v>70</v>
      </c>
      <c r="D419" s="3" t="s">
        <v>104</v>
      </c>
      <c r="E419" s="3" t="s">
        <v>158</v>
      </c>
      <c r="F419" s="3" t="s">
        <v>50</v>
      </c>
      <c r="G419" s="3" t="s">
        <v>169</v>
      </c>
      <c r="H419" s="3" t="s">
        <v>137</v>
      </c>
      <c r="I419" s="3" t="s">
        <v>57</v>
      </c>
    </row>
    <row r="420" spans="1:9" ht="13.5" hidden="1" customHeight="1">
      <c r="A420" s="3">
        <v>887</v>
      </c>
      <c r="B420" s="1" t="s">
        <v>36</v>
      </c>
      <c r="C420" s="3" t="s">
        <v>70</v>
      </c>
      <c r="D420" s="3" t="s">
        <v>104</v>
      </c>
      <c r="E420" s="3" t="s">
        <v>95</v>
      </c>
      <c r="F420" s="3" t="s">
        <v>50</v>
      </c>
      <c r="G420" s="3" t="s">
        <v>158</v>
      </c>
      <c r="H420" s="3" t="s">
        <v>137</v>
      </c>
      <c r="I420" s="3" t="s">
        <v>169</v>
      </c>
    </row>
    <row r="421" spans="1:9" ht="13.5" hidden="1" customHeight="1">
      <c r="A421" s="3">
        <v>891</v>
      </c>
      <c r="B421" s="1" t="s">
        <v>36</v>
      </c>
      <c r="C421" s="3" t="s">
        <v>57</v>
      </c>
      <c r="D421" s="3" t="s">
        <v>104</v>
      </c>
      <c r="E421" s="3" t="s">
        <v>95</v>
      </c>
      <c r="F421" s="3" t="s">
        <v>50</v>
      </c>
      <c r="G421" s="3" t="s">
        <v>158</v>
      </c>
      <c r="H421" s="3" t="s">
        <v>137</v>
      </c>
      <c r="I421" s="3" t="s">
        <v>169</v>
      </c>
    </row>
    <row r="422" spans="1:9" ht="13.5" hidden="1" customHeight="1">
      <c r="A422" s="3">
        <v>893</v>
      </c>
      <c r="B422" s="1" t="s">
        <v>36</v>
      </c>
      <c r="C422" s="3" t="s">
        <v>70</v>
      </c>
      <c r="D422" s="3" t="s">
        <v>95</v>
      </c>
      <c r="E422" s="3" t="s">
        <v>158</v>
      </c>
      <c r="F422" s="3" t="s">
        <v>104</v>
      </c>
      <c r="G422" s="3" t="s">
        <v>169</v>
      </c>
      <c r="H422" s="3" t="s">
        <v>137</v>
      </c>
      <c r="I422" s="3" t="s">
        <v>57</v>
      </c>
    </row>
    <row r="423" spans="1:9" ht="13.5" hidden="1" customHeight="1">
      <c r="A423" s="3">
        <v>894</v>
      </c>
      <c r="B423" s="1" t="s">
        <v>50</v>
      </c>
      <c r="C423" s="3" t="s">
        <v>70</v>
      </c>
      <c r="D423" s="3" t="s">
        <v>95</v>
      </c>
      <c r="E423" s="3" t="s">
        <v>158</v>
      </c>
      <c r="F423" s="3" t="s">
        <v>104</v>
      </c>
      <c r="G423" s="3" t="s">
        <v>169</v>
      </c>
      <c r="H423" s="3" t="s">
        <v>137</v>
      </c>
      <c r="I423" s="3" t="s">
        <v>57</v>
      </c>
    </row>
    <row r="424" spans="1:9" ht="13.5" hidden="1" customHeight="1">
      <c r="A424" s="3">
        <v>927</v>
      </c>
      <c r="B424" s="1" t="s">
        <v>36</v>
      </c>
      <c r="C424" s="3" t="s">
        <v>70</v>
      </c>
      <c r="D424" s="3" t="s">
        <v>95</v>
      </c>
      <c r="E424" s="3" t="s">
        <v>129</v>
      </c>
      <c r="F424" s="3" t="s">
        <v>50</v>
      </c>
      <c r="G424" s="3" t="s">
        <v>158</v>
      </c>
      <c r="H424" s="3" t="s">
        <v>169</v>
      </c>
      <c r="I424" s="3" t="s">
        <v>57</v>
      </c>
    </row>
    <row r="425" spans="1:9" ht="13.5" hidden="1" customHeight="1">
      <c r="A425" s="3">
        <v>943</v>
      </c>
      <c r="B425" s="1" t="s">
        <v>36</v>
      </c>
      <c r="C425" s="3" t="s">
        <v>70</v>
      </c>
      <c r="D425" s="3" t="s">
        <v>104</v>
      </c>
      <c r="E425" s="3" t="s">
        <v>129</v>
      </c>
      <c r="F425" s="3" t="s">
        <v>50</v>
      </c>
      <c r="G425" s="3" t="s">
        <v>158</v>
      </c>
      <c r="H425" s="3" t="s">
        <v>169</v>
      </c>
      <c r="I425" s="3" t="s">
        <v>57</v>
      </c>
    </row>
    <row r="426" spans="1:9" ht="13.5" hidden="1" customHeight="1">
      <c r="A426" s="3">
        <v>951</v>
      </c>
      <c r="B426" s="1" t="s">
        <v>36</v>
      </c>
      <c r="C426" s="3" t="s">
        <v>70</v>
      </c>
      <c r="D426" s="3" t="s">
        <v>95</v>
      </c>
      <c r="E426" s="3" t="s">
        <v>129</v>
      </c>
      <c r="F426" s="3" t="s">
        <v>50</v>
      </c>
      <c r="G426" s="3" t="s">
        <v>158</v>
      </c>
      <c r="H426" s="3" t="s">
        <v>104</v>
      </c>
      <c r="I426" s="3" t="s">
        <v>169</v>
      </c>
    </row>
    <row r="427" spans="1:9" ht="13.5" hidden="1" customHeight="1">
      <c r="A427" s="3">
        <v>955</v>
      </c>
      <c r="B427" s="1" t="s">
        <v>36</v>
      </c>
      <c r="C427" s="3" t="s">
        <v>57</v>
      </c>
      <c r="D427" s="3" t="s">
        <v>95</v>
      </c>
      <c r="E427" s="3" t="s">
        <v>129</v>
      </c>
      <c r="F427" s="3" t="s">
        <v>50</v>
      </c>
      <c r="G427" s="3" t="s">
        <v>158</v>
      </c>
      <c r="H427" s="3" t="s">
        <v>104</v>
      </c>
      <c r="I427" s="3" t="s">
        <v>169</v>
      </c>
    </row>
    <row r="428" spans="1:9" ht="13.5" hidden="1" customHeight="1">
      <c r="A428" s="3">
        <v>957</v>
      </c>
      <c r="B428" s="1" t="s">
        <v>36</v>
      </c>
      <c r="C428" s="3" t="s">
        <v>70</v>
      </c>
      <c r="D428" s="3" t="s">
        <v>95</v>
      </c>
      <c r="E428" s="3" t="s">
        <v>129</v>
      </c>
      <c r="F428" s="3" t="s">
        <v>104</v>
      </c>
      <c r="G428" s="3" t="s">
        <v>158</v>
      </c>
      <c r="H428" s="3" t="s">
        <v>169</v>
      </c>
      <c r="I428" s="3" t="s">
        <v>57</v>
      </c>
    </row>
    <row r="429" spans="1:9" ht="13.5" hidden="1" customHeight="1">
      <c r="A429" s="3">
        <v>958</v>
      </c>
      <c r="B429" s="1" t="s">
        <v>50</v>
      </c>
      <c r="C429" s="3" t="s">
        <v>70</v>
      </c>
      <c r="D429" s="3" t="s">
        <v>95</v>
      </c>
      <c r="E429" s="3" t="s">
        <v>129</v>
      </c>
      <c r="F429" s="3" t="s">
        <v>104</v>
      </c>
      <c r="G429" s="3" t="s">
        <v>158</v>
      </c>
      <c r="H429" s="3" t="s">
        <v>169</v>
      </c>
      <c r="I429" s="3" t="s">
        <v>57</v>
      </c>
    </row>
    <row r="430" spans="1:9" ht="13.5" hidden="1" customHeight="1">
      <c r="A430" s="3">
        <v>975</v>
      </c>
      <c r="B430" s="1" t="s">
        <v>36</v>
      </c>
      <c r="C430" s="3" t="s">
        <v>70</v>
      </c>
      <c r="D430" s="3" t="s">
        <v>129</v>
      </c>
      <c r="E430" s="3" t="s">
        <v>158</v>
      </c>
      <c r="F430" s="3" t="s">
        <v>50</v>
      </c>
      <c r="G430" s="3" t="s">
        <v>169</v>
      </c>
      <c r="H430" s="3" t="s">
        <v>137</v>
      </c>
      <c r="I430" s="3" t="s">
        <v>57</v>
      </c>
    </row>
    <row r="431" spans="1:9" ht="13.5" hidden="1" customHeight="1">
      <c r="A431" s="3">
        <v>983</v>
      </c>
      <c r="B431" s="1" t="s">
        <v>36</v>
      </c>
      <c r="C431" s="3" t="s">
        <v>70</v>
      </c>
      <c r="D431" s="3" t="s">
        <v>95</v>
      </c>
      <c r="E431" s="3" t="s">
        <v>129</v>
      </c>
      <c r="F431" s="3" t="s">
        <v>50</v>
      </c>
      <c r="G431" s="3" t="s">
        <v>158</v>
      </c>
      <c r="H431" s="3" t="s">
        <v>137</v>
      </c>
      <c r="I431" s="3" t="s">
        <v>169</v>
      </c>
    </row>
    <row r="432" spans="1:9" ht="13.5" hidden="1" customHeight="1">
      <c r="A432" s="3">
        <v>987</v>
      </c>
      <c r="B432" s="1" t="s">
        <v>36</v>
      </c>
      <c r="C432" s="3" t="s">
        <v>57</v>
      </c>
      <c r="D432" s="3" t="s">
        <v>95</v>
      </c>
      <c r="E432" s="3" t="s">
        <v>129</v>
      </c>
      <c r="F432" s="3" t="s">
        <v>50</v>
      </c>
      <c r="G432" s="3" t="s">
        <v>158</v>
      </c>
      <c r="H432" s="3" t="s">
        <v>137</v>
      </c>
      <c r="I432" s="3" t="s">
        <v>169</v>
      </c>
    </row>
    <row r="433" spans="1:9" ht="13.5" hidden="1" customHeight="1">
      <c r="A433" s="3">
        <v>989</v>
      </c>
      <c r="B433" s="1" t="s">
        <v>36</v>
      </c>
      <c r="C433" s="3" t="s">
        <v>70</v>
      </c>
      <c r="D433" s="3" t="s">
        <v>95</v>
      </c>
      <c r="E433" s="3" t="s">
        <v>129</v>
      </c>
      <c r="F433" s="3" t="s">
        <v>158</v>
      </c>
      <c r="G433" s="3" t="s">
        <v>169</v>
      </c>
      <c r="H433" s="3" t="s">
        <v>137</v>
      </c>
      <c r="I433" s="3" t="s">
        <v>57</v>
      </c>
    </row>
    <row r="434" spans="1:9" ht="13.5" hidden="1" customHeight="1">
      <c r="A434" s="3">
        <v>990</v>
      </c>
      <c r="B434" s="1" t="s">
        <v>50</v>
      </c>
      <c r="C434" s="3" t="s">
        <v>70</v>
      </c>
      <c r="D434" s="3" t="s">
        <v>95</v>
      </c>
      <c r="E434" s="3" t="s">
        <v>129</v>
      </c>
      <c r="F434" s="3" t="s">
        <v>158</v>
      </c>
      <c r="G434" s="3" t="s">
        <v>169</v>
      </c>
      <c r="H434" s="3" t="s">
        <v>137</v>
      </c>
      <c r="I434" s="3" t="s">
        <v>57</v>
      </c>
    </row>
    <row r="435" spans="1:9" ht="13.5" hidden="1" customHeight="1">
      <c r="A435" s="3">
        <v>999</v>
      </c>
      <c r="B435" s="1" t="s">
        <v>36</v>
      </c>
      <c r="C435" s="3" t="s">
        <v>70</v>
      </c>
      <c r="D435" s="3" t="s">
        <v>104</v>
      </c>
      <c r="E435" s="3" t="s">
        <v>129</v>
      </c>
      <c r="F435" s="3" t="s">
        <v>50</v>
      </c>
      <c r="G435" s="3" t="s">
        <v>158</v>
      </c>
      <c r="H435" s="3" t="s">
        <v>137</v>
      </c>
      <c r="I435" s="3" t="s">
        <v>169</v>
      </c>
    </row>
    <row r="436" spans="1:9" ht="13.5" hidden="1" customHeight="1">
      <c r="A436" s="3">
        <v>1003</v>
      </c>
      <c r="B436" s="1" t="s">
        <v>36</v>
      </c>
      <c r="C436" s="3" t="s">
        <v>57</v>
      </c>
      <c r="D436" s="3" t="s">
        <v>104</v>
      </c>
      <c r="E436" s="3" t="s">
        <v>129</v>
      </c>
      <c r="F436" s="3" t="s">
        <v>50</v>
      </c>
      <c r="G436" s="3" t="s">
        <v>158</v>
      </c>
      <c r="H436" s="3" t="s">
        <v>137</v>
      </c>
      <c r="I436" s="3" t="s">
        <v>169</v>
      </c>
    </row>
    <row r="437" spans="1:9" ht="13.5" hidden="1" customHeight="1">
      <c r="A437" s="3">
        <v>1005</v>
      </c>
      <c r="B437" s="1" t="s">
        <v>36</v>
      </c>
      <c r="C437" s="3" t="s">
        <v>70</v>
      </c>
      <c r="D437" s="3" t="s">
        <v>104</v>
      </c>
      <c r="E437" s="3" t="s">
        <v>129</v>
      </c>
      <c r="F437" s="3" t="s">
        <v>158</v>
      </c>
      <c r="G437" s="3" t="s">
        <v>169</v>
      </c>
      <c r="H437" s="3" t="s">
        <v>137</v>
      </c>
      <c r="I437" s="3" t="s">
        <v>57</v>
      </c>
    </row>
    <row r="438" spans="1:9" ht="13.5" hidden="1" customHeight="1">
      <c r="A438" s="3">
        <v>1006</v>
      </c>
      <c r="B438" s="1" t="s">
        <v>50</v>
      </c>
      <c r="C438" s="3" t="s">
        <v>70</v>
      </c>
      <c r="D438" s="3" t="s">
        <v>104</v>
      </c>
      <c r="E438" s="3" t="s">
        <v>129</v>
      </c>
      <c r="F438" s="3" t="s">
        <v>158</v>
      </c>
      <c r="G438" s="3" t="s">
        <v>169</v>
      </c>
      <c r="H438" s="3" t="s">
        <v>137</v>
      </c>
      <c r="I438" s="3" t="s">
        <v>57</v>
      </c>
    </row>
    <row r="439" spans="1:9" ht="13.5" hidden="1" customHeight="1">
      <c r="A439" s="3">
        <v>1011</v>
      </c>
      <c r="B439" s="1" t="s">
        <v>36</v>
      </c>
      <c r="C439" s="3" t="s">
        <v>104</v>
      </c>
      <c r="D439" s="3" t="s">
        <v>95</v>
      </c>
      <c r="E439" s="3" t="s">
        <v>129</v>
      </c>
      <c r="F439" s="3" t="s">
        <v>50</v>
      </c>
      <c r="G439" s="3" t="s">
        <v>158</v>
      </c>
      <c r="H439" s="3" t="s">
        <v>137</v>
      </c>
      <c r="I439" s="3" t="s">
        <v>169</v>
      </c>
    </row>
    <row r="440" spans="1:9" ht="13.5" hidden="1" customHeight="1">
      <c r="A440" s="3">
        <v>1013</v>
      </c>
      <c r="B440" s="1" t="s">
        <v>36</v>
      </c>
      <c r="C440" s="3" t="s">
        <v>70</v>
      </c>
      <c r="D440" s="3" t="s">
        <v>95</v>
      </c>
      <c r="E440" s="3" t="s">
        <v>129</v>
      </c>
      <c r="F440" s="3" t="s">
        <v>104</v>
      </c>
      <c r="G440" s="3" t="s">
        <v>158</v>
      </c>
      <c r="H440" s="3" t="s">
        <v>137</v>
      </c>
      <c r="I440" s="3" t="s">
        <v>169</v>
      </c>
    </row>
    <row r="441" spans="1:9" ht="13.5" hidden="1" customHeight="1">
      <c r="A441" s="3">
        <v>1014</v>
      </c>
      <c r="B441" s="1" t="s">
        <v>50</v>
      </c>
      <c r="C441" s="3" t="s">
        <v>70</v>
      </c>
      <c r="D441" s="3" t="s">
        <v>95</v>
      </c>
      <c r="E441" s="3" t="s">
        <v>129</v>
      </c>
      <c r="F441" s="3" t="s">
        <v>104</v>
      </c>
      <c r="G441" s="3" t="s">
        <v>158</v>
      </c>
      <c r="H441" s="3" t="s">
        <v>137</v>
      </c>
      <c r="I441" s="3" t="s">
        <v>169</v>
      </c>
    </row>
    <row r="442" spans="1:9" ht="13.5" hidden="1" customHeight="1">
      <c r="A442" s="3">
        <v>1017</v>
      </c>
      <c r="B442" s="1" t="s">
        <v>36</v>
      </c>
      <c r="C442" s="3" t="s">
        <v>57</v>
      </c>
      <c r="D442" s="3" t="s">
        <v>95</v>
      </c>
      <c r="E442" s="3" t="s">
        <v>129</v>
      </c>
      <c r="F442" s="3" t="s">
        <v>104</v>
      </c>
      <c r="G442" s="3" t="s">
        <v>158</v>
      </c>
      <c r="H442" s="3" t="s">
        <v>137</v>
      </c>
      <c r="I442" s="3" t="s">
        <v>169</v>
      </c>
    </row>
    <row r="443" spans="1:9" ht="13.5" hidden="1" customHeight="1">
      <c r="A443" s="3">
        <v>1018</v>
      </c>
      <c r="B443" s="1" t="s">
        <v>50</v>
      </c>
      <c r="C443" s="3" t="s">
        <v>57</v>
      </c>
      <c r="D443" s="3" t="s">
        <v>95</v>
      </c>
      <c r="E443" s="3" t="s">
        <v>129</v>
      </c>
      <c r="F443" s="3" t="s">
        <v>104</v>
      </c>
      <c r="G443" s="3" t="s">
        <v>158</v>
      </c>
      <c r="H443" s="3" t="s">
        <v>137</v>
      </c>
      <c r="I443" s="3" t="s">
        <v>169</v>
      </c>
    </row>
    <row r="444" spans="1:9" ht="13.5" hidden="1" customHeight="1">
      <c r="A444" s="3">
        <v>1020</v>
      </c>
      <c r="B444" s="1" t="s">
        <v>70</v>
      </c>
      <c r="C444" s="3" t="s">
        <v>57</v>
      </c>
      <c r="D444" s="3" t="s">
        <v>95</v>
      </c>
      <c r="E444" s="3" t="s">
        <v>129</v>
      </c>
      <c r="F444" s="3" t="s">
        <v>104</v>
      </c>
      <c r="G444" s="3" t="s">
        <v>158</v>
      </c>
      <c r="H444" s="3" t="s">
        <v>137</v>
      </c>
      <c r="I444" s="3" t="s">
        <v>169</v>
      </c>
    </row>
    <row r="445" spans="1:9" ht="13.5" hidden="1" customHeight="1">
      <c r="A445" s="3">
        <v>1151</v>
      </c>
      <c r="B445" s="1" t="s">
        <v>36</v>
      </c>
      <c r="C445" s="3" t="s">
        <v>70</v>
      </c>
      <c r="D445" s="3" t="s">
        <v>104</v>
      </c>
      <c r="E445" s="3" t="s">
        <v>183</v>
      </c>
      <c r="F445" s="3" t="s">
        <v>50</v>
      </c>
      <c r="G445" s="3" t="s">
        <v>95</v>
      </c>
      <c r="H445" s="3" t="s">
        <v>137</v>
      </c>
      <c r="I445" s="3" t="s">
        <v>57</v>
      </c>
    </row>
    <row r="446" spans="1:9" ht="13.5" hidden="1" customHeight="1">
      <c r="A446" s="3">
        <v>1215</v>
      </c>
      <c r="B446" s="1" t="s">
        <v>36</v>
      </c>
      <c r="C446" s="3" t="s">
        <v>70</v>
      </c>
      <c r="D446" s="3" t="s">
        <v>95</v>
      </c>
      <c r="E446" s="3" t="s">
        <v>183</v>
      </c>
      <c r="F446" s="3" t="s">
        <v>50</v>
      </c>
      <c r="G446" s="3" t="s">
        <v>129</v>
      </c>
      <c r="H446" s="3" t="s">
        <v>104</v>
      </c>
      <c r="I446" s="3" t="s">
        <v>57</v>
      </c>
    </row>
    <row r="447" spans="1:9" ht="13.5" hidden="1" customHeight="1">
      <c r="A447" s="3">
        <v>1247</v>
      </c>
      <c r="B447" s="1" t="s">
        <v>36</v>
      </c>
      <c r="C447" s="3" t="s">
        <v>70</v>
      </c>
      <c r="D447" s="3" t="s">
        <v>95</v>
      </c>
      <c r="E447" s="3" t="s">
        <v>183</v>
      </c>
      <c r="F447" s="3" t="s">
        <v>50</v>
      </c>
      <c r="G447" s="3" t="s">
        <v>129</v>
      </c>
      <c r="H447" s="3" t="s">
        <v>137</v>
      </c>
      <c r="I447" s="3" t="s">
        <v>57</v>
      </c>
    </row>
    <row r="448" spans="1:9" ht="13.5" hidden="1" customHeight="1">
      <c r="A448" s="3">
        <v>1263</v>
      </c>
      <c r="B448" s="1" t="s">
        <v>36</v>
      </c>
      <c r="C448" s="3" t="s">
        <v>70</v>
      </c>
      <c r="D448" s="3" t="s">
        <v>104</v>
      </c>
      <c r="E448" s="3" t="s">
        <v>183</v>
      </c>
      <c r="F448" s="3" t="s">
        <v>50</v>
      </c>
      <c r="G448" s="3" t="s">
        <v>129</v>
      </c>
      <c r="H448" s="3" t="s">
        <v>137</v>
      </c>
      <c r="I448" s="3" t="s">
        <v>57</v>
      </c>
    </row>
    <row r="449" spans="1:9" ht="13.5" hidden="1" customHeight="1">
      <c r="A449" s="3">
        <v>1271</v>
      </c>
      <c r="B449" s="1" t="s">
        <v>36</v>
      </c>
      <c r="C449" s="3" t="s">
        <v>70</v>
      </c>
      <c r="D449" s="3" t="s">
        <v>104</v>
      </c>
      <c r="E449" s="3" t="s">
        <v>183</v>
      </c>
      <c r="F449" s="3" t="s">
        <v>50</v>
      </c>
      <c r="G449" s="3" t="s">
        <v>129</v>
      </c>
      <c r="H449" s="3" t="s">
        <v>137</v>
      </c>
      <c r="I449" s="3" t="s">
        <v>95</v>
      </c>
    </row>
    <row r="450" spans="1:9" ht="13.5" hidden="1" customHeight="1">
      <c r="A450" s="3">
        <v>1275</v>
      </c>
      <c r="B450" s="1" t="s">
        <v>36</v>
      </c>
      <c r="C450" s="3" t="s">
        <v>57</v>
      </c>
      <c r="D450" s="3" t="s">
        <v>104</v>
      </c>
      <c r="E450" s="3" t="s">
        <v>183</v>
      </c>
      <c r="F450" s="3" t="s">
        <v>50</v>
      </c>
      <c r="G450" s="3" t="s">
        <v>129</v>
      </c>
      <c r="H450" s="3" t="s">
        <v>137</v>
      </c>
      <c r="I450" s="3" t="s">
        <v>95</v>
      </c>
    </row>
    <row r="451" spans="1:9" ht="13.5" hidden="1" customHeight="1">
      <c r="A451" s="3">
        <v>1277</v>
      </c>
      <c r="B451" s="1" t="s">
        <v>36</v>
      </c>
      <c r="C451" s="3" t="s">
        <v>70</v>
      </c>
      <c r="D451" s="3" t="s">
        <v>95</v>
      </c>
      <c r="E451" s="3" t="s">
        <v>183</v>
      </c>
      <c r="F451" s="3" t="s">
        <v>104</v>
      </c>
      <c r="G451" s="3" t="s">
        <v>129</v>
      </c>
      <c r="H451" s="3" t="s">
        <v>137</v>
      </c>
      <c r="I451" s="3" t="s">
        <v>57</v>
      </c>
    </row>
    <row r="452" spans="1:9" ht="13.5" hidden="1" customHeight="1">
      <c r="A452" s="3">
        <v>1278</v>
      </c>
      <c r="B452" s="1" t="s">
        <v>50</v>
      </c>
      <c r="C452" s="3" t="s">
        <v>70</v>
      </c>
      <c r="D452" s="3" t="s">
        <v>95</v>
      </c>
      <c r="E452" s="3" t="s">
        <v>183</v>
      </c>
      <c r="F452" s="3" t="s">
        <v>104</v>
      </c>
      <c r="G452" s="3" t="s">
        <v>129</v>
      </c>
      <c r="H452" s="3" t="s">
        <v>137</v>
      </c>
      <c r="I452" s="3" t="s">
        <v>57</v>
      </c>
    </row>
    <row r="453" spans="1:9" ht="13.5" hidden="1" customHeight="1">
      <c r="A453" s="3">
        <v>1343</v>
      </c>
      <c r="B453" s="1" t="s">
        <v>36</v>
      </c>
      <c r="C453" s="3" t="s">
        <v>70</v>
      </c>
      <c r="D453" s="3" t="s">
        <v>95</v>
      </c>
      <c r="E453" s="3" t="s">
        <v>183</v>
      </c>
      <c r="F453" s="3" t="s">
        <v>50</v>
      </c>
      <c r="G453" s="3" t="s">
        <v>158</v>
      </c>
      <c r="H453" s="3" t="s">
        <v>104</v>
      </c>
      <c r="I453" s="3" t="s">
        <v>57</v>
      </c>
    </row>
    <row r="454" spans="1:9" ht="13.5" hidden="1" customHeight="1">
      <c r="A454" s="3">
        <v>1375</v>
      </c>
      <c r="B454" s="1" t="s">
        <v>36</v>
      </c>
      <c r="C454" s="3" t="s">
        <v>70</v>
      </c>
      <c r="D454" s="3" t="s">
        <v>95</v>
      </c>
      <c r="E454" s="3" t="s">
        <v>183</v>
      </c>
      <c r="F454" s="3" t="s">
        <v>50</v>
      </c>
      <c r="G454" s="3" t="s">
        <v>158</v>
      </c>
      <c r="H454" s="3" t="s">
        <v>137</v>
      </c>
      <c r="I454" s="3" t="s">
        <v>57</v>
      </c>
    </row>
    <row r="455" spans="1:9" ht="13.5" hidden="1" customHeight="1">
      <c r="A455" s="3">
        <v>1391</v>
      </c>
      <c r="B455" s="1" t="s">
        <v>36</v>
      </c>
      <c r="C455" s="3" t="s">
        <v>70</v>
      </c>
      <c r="D455" s="3" t="s">
        <v>104</v>
      </c>
      <c r="E455" s="3" t="s">
        <v>183</v>
      </c>
      <c r="F455" s="3" t="s">
        <v>50</v>
      </c>
      <c r="G455" s="3" t="s">
        <v>158</v>
      </c>
      <c r="H455" s="3" t="s">
        <v>137</v>
      </c>
      <c r="I455" s="3" t="s">
        <v>57</v>
      </c>
    </row>
    <row r="456" spans="1:9" ht="13.5" hidden="1" customHeight="1">
      <c r="A456" s="3">
        <v>1399</v>
      </c>
      <c r="B456" s="1" t="s">
        <v>36</v>
      </c>
      <c r="C456" s="3" t="s">
        <v>70</v>
      </c>
      <c r="D456" s="3" t="s">
        <v>104</v>
      </c>
      <c r="E456" s="3" t="s">
        <v>183</v>
      </c>
      <c r="F456" s="3" t="s">
        <v>50</v>
      </c>
      <c r="G456" s="3" t="s">
        <v>95</v>
      </c>
      <c r="H456" s="3" t="s">
        <v>137</v>
      </c>
      <c r="I456" s="3" t="s">
        <v>158</v>
      </c>
    </row>
    <row r="457" spans="1:9" ht="13.5" hidden="1" customHeight="1">
      <c r="A457" s="3">
        <v>1403</v>
      </c>
      <c r="B457" s="1" t="s">
        <v>36</v>
      </c>
      <c r="C457" s="3" t="s">
        <v>57</v>
      </c>
      <c r="D457" s="3" t="s">
        <v>104</v>
      </c>
      <c r="E457" s="3" t="s">
        <v>183</v>
      </c>
      <c r="F457" s="3" t="s">
        <v>50</v>
      </c>
      <c r="G457" s="3" t="s">
        <v>95</v>
      </c>
      <c r="H457" s="3" t="s">
        <v>137</v>
      </c>
      <c r="I457" s="3" t="s">
        <v>158</v>
      </c>
    </row>
    <row r="458" spans="1:9" ht="13.5" hidden="1" customHeight="1">
      <c r="A458" s="3">
        <v>1405</v>
      </c>
      <c r="B458" s="1" t="s">
        <v>36</v>
      </c>
      <c r="C458" s="3" t="s">
        <v>70</v>
      </c>
      <c r="D458" s="3" t="s">
        <v>95</v>
      </c>
      <c r="E458" s="3" t="s">
        <v>183</v>
      </c>
      <c r="F458" s="3" t="s">
        <v>104</v>
      </c>
      <c r="G458" s="3" t="s">
        <v>158</v>
      </c>
      <c r="H458" s="3" t="s">
        <v>137</v>
      </c>
      <c r="I458" s="3" t="s">
        <v>57</v>
      </c>
    </row>
    <row r="459" spans="1:9" ht="13.5" hidden="1" customHeight="1">
      <c r="A459" s="3">
        <v>1406</v>
      </c>
      <c r="B459" s="1" t="s">
        <v>50</v>
      </c>
      <c r="C459" s="3" t="s">
        <v>70</v>
      </c>
      <c r="D459" s="3" t="s">
        <v>95</v>
      </c>
      <c r="E459" s="3" t="s">
        <v>183</v>
      </c>
      <c r="F459" s="3" t="s">
        <v>104</v>
      </c>
      <c r="G459" s="3" t="s">
        <v>158</v>
      </c>
      <c r="H459" s="3" t="s">
        <v>137</v>
      </c>
      <c r="I459" s="3" t="s">
        <v>57</v>
      </c>
    </row>
    <row r="460" spans="1:9" ht="13.5" hidden="1" customHeight="1">
      <c r="A460" s="3">
        <v>1439</v>
      </c>
      <c r="B460" s="1" t="s">
        <v>36</v>
      </c>
      <c r="C460" s="3" t="s">
        <v>70</v>
      </c>
      <c r="D460" s="3" t="s">
        <v>95</v>
      </c>
      <c r="E460" s="3" t="s">
        <v>183</v>
      </c>
      <c r="F460" s="3" t="s">
        <v>50</v>
      </c>
      <c r="G460" s="3" t="s">
        <v>129</v>
      </c>
      <c r="H460" s="3" t="s">
        <v>158</v>
      </c>
      <c r="I460" s="3" t="s">
        <v>57</v>
      </c>
    </row>
    <row r="461" spans="1:9" ht="13.5" hidden="1" customHeight="1">
      <c r="A461" s="3">
        <v>1455</v>
      </c>
      <c r="B461" s="1" t="s">
        <v>36</v>
      </c>
      <c r="C461" s="3" t="s">
        <v>70</v>
      </c>
      <c r="D461" s="3" t="s">
        <v>104</v>
      </c>
      <c r="E461" s="3" t="s">
        <v>183</v>
      </c>
      <c r="F461" s="3" t="s">
        <v>50</v>
      </c>
      <c r="G461" s="3" t="s">
        <v>129</v>
      </c>
      <c r="H461" s="3" t="s">
        <v>158</v>
      </c>
      <c r="I461" s="3" t="s">
        <v>57</v>
      </c>
    </row>
    <row r="462" spans="1:9" ht="13.5" hidden="1" customHeight="1">
      <c r="A462" s="3">
        <v>1463</v>
      </c>
      <c r="B462" s="1" t="s">
        <v>36</v>
      </c>
      <c r="C462" s="3" t="s">
        <v>70</v>
      </c>
      <c r="D462" s="3" t="s">
        <v>95</v>
      </c>
      <c r="E462" s="3" t="s">
        <v>183</v>
      </c>
      <c r="F462" s="3" t="s">
        <v>50</v>
      </c>
      <c r="G462" s="3" t="s">
        <v>129</v>
      </c>
      <c r="H462" s="3" t="s">
        <v>104</v>
      </c>
      <c r="I462" s="3" t="s">
        <v>158</v>
      </c>
    </row>
    <row r="463" spans="1:9" ht="13.5" hidden="1" customHeight="1">
      <c r="A463" s="3">
        <v>1467</v>
      </c>
      <c r="B463" s="1" t="s">
        <v>36</v>
      </c>
      <c r="C463" s="3" t="s">
        <v>57</v>
      </c>
      <c r="D463" s="3" t="s">
        <v>95</v>
      </c>
      <c r="E463" s="3" t="s">
        <v>183</v>
      </c>
      <c r="F463" s="3" t="s">
        <v>50</v>
      </c>
      <c r="G463" s="3" t="s">
        <v>129</v>
      </c>
      <c r="H463" s="3" t="s">
        <v>104</v>
      </c>
      <c r="I463" s="3" t="s">
        <v>158</v>
      </c>
    </row>
    <row r="464" spans="1:9" ht="13.5" hidden="1" customHeight="1">
      <c r="A464" s="3">
        <v>1469</v>
      </c>
      <c r="B464" s="1" t="s">
        <v>36</v>
      </c>
      <c r="C464" s="3" t="s">
        <v>70</v>
      </c>
      <c r="D464" s="3" t="s">
        <v>95</v>
      </c>
      <c r="E464" s="3" t="s">
        <v>183</v>
      </c>
      <c r="F464" s="3" t="s">
        <v>104</v>
      </c>
      <c r="G464" s="3" t="s">
        <v>129</v>
      </c>
      <c r="H464" s="3" t="s">
        <v>158</v>
      </c>
      <c r="I464" s="3" t="s">
        <v>57</v>
      </c>
    </row>
    <row r="465" spans="1:9" ht="13.5" hidden="1" customHeight="1">
      <c r="A465" s="3">
        <v>1470</v>
      </c>
      <c r="B465" s="1" t="s">
        <v>50</v>
      </c>
      <c r="C465" s="3" t="s">
        <v>70</v>
      </c>
      <c r="D465" s="3" t="s">
        <v>95</v>
      </c>
      <c r="E465" s="3" t="s">
        <v>183</v>
      </c>
      <c r="F465" s="3" t="s">
        <v>104</v>
      </c>
      <c r="G465" s="3" t="s">
        <v>129</v>
      </c>
      <c r="H465" s="3" t="s">
        <v>158</v>
      </c>
      <c r="I465" s="3" t="s">
        <v>57</v>
      </c>
    </row>
    <row r="466" spans="1:9" ht="13.5" hidden="1" customHeight="1">
      <c r="A466" s="3">
        <v>1487</v>
      </c>
      <c r="B466" s="1" t="s">
        <v>36</v>
      </c>
      <c r="C466" s="3" t="s">
        <v>70</v>
      </c>
      <c r="D466" s="3" t="s">
        <v>129</v>
      </c>
      <c r="E466" s="3" t="s">
        <v>183</v>
      </c>
      <c r="F466" s="3" t="s">
        <v>50</v>
      </c>
      <c r="G466" s="3" t="s">
        <v>158</v>
      </c>
      <c r="H466" s="3" t="s">
        <v>137</v>
      </c>
      <c r="I466" s="3" t="s">
        <v>57</v>
      </c>
    </row>
    <row r="467" spans="1:9" ht="13.5" hidden="1" customHeight="1">
      <c r="A467" s="3">
        <v>1495</v>
      </c>
      <c r="B467" s="1" t="s">
        <v>36</v>
      </c>
      <c r="C467" s="3" t="s">
        <v>70</v>
      </c>
      <c r="D467" s="3" t="s">
        <v>95</v>
      </c>
      <c r="E467" s="3" t="s">
        <v>183</v>
      </c>
      <c r="F467" s="3" t="s">
        <v>50</v>
      </c>
      <c r="G467" s="3" t="s">
        <v>129</v>
      </c>
      <c r="H467" s="3" t="s">
        <v>137</v>
      </c>
      <c r="I467" s="3" t="s">
        <v>158</v>
      </c>
    </row>
    <row r="468" spans="1:9" ht="13.5" hidden="1" customHeight="1">
      <c r="A468" s="3">
        <v>1499</v>
      </c>
      <c r="B468" s="1" t="s">
        <v>36</v>
      </c>
      <c r="C468" s="3" t="s">
        <v>57</v>
      </c>
      <c r="D468" s="3" t="s">
        <v>95</v>
      </c>
      <c r="E468" s="3" t="s">
        <v>183</v>
      </c>
      <c r="F468" s="3" t="s">
        <v>50</v>
      </c>
      <c r="G468" s="3" t="s">
        <v>129</v>
      </c>
      <c r="H468" s="3" t="s">
        <v>137</v>
      </c>
      <c r="I468" s="3" t="s">
        <v>158</v>
      </c>
    </row>
    <row r="469" spans="1:9" ht="13.5" hidden="1" customHeight="1">
      <c r="A469" s="3">
        <v>1501</v>
      </c>
      <c r="B469" s="1" t="s">
        <v>36</v>
      </c>
      <c r="C469" s="3" t="s">
        <v>70</v>
      </c>
      <c r="D469" s="3" t="s">
        <v>95</v>
      </c>
      <c r="E469" s="3" t="s">
        <v>183</v>
      </c>
      <c r="F469" s="3" t="s">
        <v>158</v>
      </c>
      <c r="G469" s="3" t="s">
        <v>129</v>
      </c>
      <c r="H469" s="3" t="s">
        <v>137</v>
      </c>
      <c r="I469" s="3" t="s">
        <v>57</v>
      </c>
    </row>
    <row r="470" spans="1:9" ht="13.5" hidden="1" customHeight="1">
      <c r="A470" s="3">
        <v>1502</v>
      </c>
      <c r="B470" s="1" t="s">
        <v>50</v>
      </c>
      <c r="C470" s="3" t="s">
        <v>70</v>
      </c>
      <c r="D470" s="3" t="s">
        <v>95</v>
      </c>
      <c r="E470" s="3" t="s">
        <v>183</v>
      </c>
      <c r="F470" s="3" t="s">
        <v>158</v>
      </c>
      <c r="G470" s="3" t="s">
        <v>129</v>
      </c>
      <c r="H470" s="3" t="s">
        <v>137</v>
      </c>
      <c r="I470" s="3" t="s">
        <v>57</v>
      </c>
    </row>
    <row r="471" spans="1:9" ht="13.5" hidden="1" customHeight="1">
      <c r="A471" s="3">
        <v>1511</v>
      </c>
      <c r="B471" s="1" t="s">
        <v>36</v>
      </c>
      <c r="C471" s="3" t="s">
        <v>70</v>
      </c>
      <c r="D471" s="3" t="s">
        <v>104</v>
      </c>
      <c r="E471" s="3" t="s">
        <v>183</v>
      </c>
      <c r="F471" s="3" t="s">
        <v>50</v>
      </c>
      <c r="G471" s="3" t="s">
        <v>129</v>
      </c>
      <c r="H471" s="3" t="s">
        <v>137</v>
      </c>
      <c r="I471" s="3" t="s">
        <v>158</v>
      </c>
    </row>
    <row r="472" spans="1:9" ht="13.5" hidden="1" customHeight="1">
      <c r="A472" s="3">
        <v>1515</v>
      </c>
      <c r="B472" s="1" t="s">
        <v>36</v>
      </c>
      <c r="C472" s="3" t="s">
        <v>57</v>
      </c>
      <c r="D472" s="3" t="s">
        <v>104</v>
      </c>
      <c r="E472" s="3" t="s">
        <v>183</v>
      </c>
      <c r="F472" s="3" t="s">
        <v>50</v>
      </c>
      <c r="G472" s="3" t="s">
        <v>129</v>
      </c>
      <c r="H472" s="3" t="s">
        <v>137</v>
      </c>
      <c r="I472" s="3" t="s">
        <v>158</v>
      </c>
    </row>
    <row r="473" spans="1:9" ht="13.5" hidden="1" customHeight="1">
      <c r="A473" s="3">
        <v>1517</v>
      </c>
      <c r="B473" s="1" t="s">
        <v>36</v>
      </c>
      <c r="C473" s="3" t="s">
        <v>70</v>
      </c>
      <c r="D473" s="3" t="s">
        <v>104</v>
      </c>
      <c r="E473" s="3" t="s">
        <v>183</v>
      </c>
      <c r="F473" s="3" t="s">
        <v>158</v>
      </c>
      <c r="G473" s="3" t="s">
        <v>129</v>
      </c>
      <c r="H473" s="3" t="s">
        <v>137</v>
      </c>
      <c r="I473" s="3" t="s">
        <v>57</v>
      </c>
    </row>
    <row r="474" spans="1:9" ht="13.5" hidden="1" customHeight="1">
      <c r="A474" s="3">
        <v>1518</v>
      </c>
      <c r="B474" s="1" t="s">
        <v>50</v>
      </c>
      <c r="C474" s="3" t="s">
        <v>70</v>
      </c>
      <c r="D474" s="3" t="s">
        <v>104</v>
      </c>
      <c r="E474" s="3" t="s">
        <v>183</v>
      </c>
      <c r="F474" s="3" t="s">
        <v>158</v>
      </c>
      <c r="G474" s="3" t="s">
        <v>129</v>
      </c>
      <c r="H474" s="3" t="s">
        <v>137</v>
      </c>
      <c r="I474" s="3" t="s">
        <v>57</v>
      </c>
    </row>
    <row r="475" spans="1:9" ht="13.5" hidden="1" customHeight="1">
      <c r="A475" s="3">
        <v>1523</v>
      </c>
      <c r="B475" s="1" t="s">
        <v>36</v>
      </c>
      <c r="C475" s="3" t="s">
        <v>104</v>
      </c>
      <c r="D475" s="3" t="s">
        <v>95</v>
      </c>
      <c r="E475" s="3" t="s">
        <v>183</v>
      </c>
      <c r="F475" s="3" t="s">
        <v>50</v>
      </c>
      <c r="G475" s="3" t="s">
        <v>129</v>
      </c>
      <c r="H475" s="3" t="s">
        <v>137</v>
      </c>
      <c r="I475" s="3" t="s">
        <v>158</v>
      </c>
    </row>
    <row r="476" spans="1:9" ht="13.5" hidden="1" customHeight="1">
      <c r="A476" s="3">
        <v>1525</v>
      </c>
      <c r="B476" s="1" t="s">
        <v>36</v>
      </c>
      <c r="C476" s="3" t="s">
        <v>70</v>
      </c>
      <c r="D476" s="3" t="s">
        <v>95</v>
      </c>
      <c r="E476" s="3" t="s">
        <v>183</v>
      </c>
      <c r="F476" s="3" t="s">
        <v>104</v>
      </c>
      <c r="G476" s="3" t="s">
        <v>129</v>
      </c>
      <c r="H476" s="3" t="s">
        <v>137</v>
      </c>
      <c r="I476" s="3" t="s">
        <v>158</v>
      </c>
    </row>
    <row r="477" spans="1:9" ht="13.5" hidden="1" customHeight="1">
      <c r="A477" s="3">
        <v>1526</v>
      </c>
      <c r="B477" s="1" t="s">
        <v>50</v>
      </c>
      <c r="C477" s="3" t="s">
        <v>70</v>
      </c>
      <c r="D477" s="3" t="s">
        <v>95</v>
      </c>
      <c r="E477" s="3" t="s">
        <v>183</v>
      </c>
      <c r="F477" s="3" t="s">
        <v>104</v>
      </c>
      <c r="G477" s="3" t="s">
        <v>129</v>
      </c>
      <c r="H477" s="3" t="s">
        <v>137</v>
      </c>
      <c r="I477" s="3" t="s">
        <v>158</v>
      </c>
    </row>
    <row r="478" spans="1:9" ht="13.5" hidden="1" customHeight="1">
      <c r="A478" s="3">
        <v>1529</v>
      </c>
      <c r="B478" s="1" t="s">
        <v>36</v>
      </c>
      <c r="C478" s="3" t="s">
        <v>57</v>
      </c>
      <c r="D478" s="3" t="s">
        <v>95</v>
      </c>
      <c r="E478" s="3" t="s">
        <v>183</v>
      </c>
      <c r="F478" s="3" t="s">
        <v>104</v>
      </c>
      <c r="G478" s="3" t="s">
        <v>129</v>
      </c>
      <c r="H478" s="3" t="s">
        <v>137</v>
      </c>
      <c r="I478" s="3" t="s">
        <v>158</v>
      </c>
    </row>
    <row r="479" spans="1:9" ht="13.5" hidden="1" customHeight="1">
      <c r="A479" s="3">
        <v>1530</v>
      </c>
      <c r="B479" s="1" t="s">
        <v>50</v>
      </c>
      <c r="C479" s="3" t="s">
        <v>57</v>
      </c>
      <c r="D479" s="3" t="s">
        <v>95</v>
      </c>
      <c r="E479" s="3" t="s">
        <v>183</v>
      </c>
      <c r="F479" s="3" t="s">
        <v>104</v>
      </c>
      <c r="G479" s="3" t="s">
        <v>129</v>
      </c>
      <c r="H479" s="3" t="s">
        <v>137</v>
      </c>
      <c r="I479" s="3" t="s">
        <v>158</v>
      </c>
    </row>
    <row r="480" spans="1:9" ht="13.5" hidden="1" customHeight="1">
      <c r="A480" s="3">
        <v>1532</v>
      </c>
      <c r="B480" s="1" t="s">
        <v>70</v>
      </c>
      <c r="C480" s="3" t="s">
        <v>57</v>
      </c>
      <c r="D480" s="3" t="s">
        <v>95</v>
      </c>
      <c r="E480" s="3" t="s">
        <v>183</v>
      </c>
      <c r="F480" s="3" t="s">
        <v>104</v>
      </c>
      <c r="G480" s="3" t="s">
        <v>129</v>
      </c>
      <c r="H480" s="3" t="s">
        <v>137</v>
      </c>
      <c r="I480" s="3" t="s">
        <v>158</v>
      </c>
    </row>
    <row r="481" spans="1:9" ht="13.5" hidden="1" customHeight="1">
      <c r="A481" s="3">
        <v>1599</v>
      </c>
      <c r="B481" s="1" t="s">
        <v>36</v>
      </c>
      <c r="C481" s="3" t="s">
        <v>70</v>
      </c>
      <c r="D481" s="3" t="s">
        <v>95</v>
      </c>
      <c r="E481" s="3" t="s">
        <v>183</v>
      </c>
      <c r="F481" s="3" t="s">
        <v>50</v>
      </c>
      <c r="G481" s="3" t="s">
        <v>169</v>
      </c>
      <c r="H481" s="3" t="s">
        <v>104</v>
      </c>
      <c r="I481" s="3" t="s">
        <v>57</v>
      </c>
    </row>
    <row r="482" spans="1:9" ht="13.5" hidden="1" customHeight="1">
      <c r="A482" s="3">
        <v>1631</v>
      </c>
      <c r="B482" s="1" t="s">
        <v>36</v>
      </c>
      <c r="C482" s="3" t="s">
        <v>70</v>
      </c>
      <c r="D482" s="3" t="s">
        <v>95</v>
      </c>
      <c r="E482" s="3" t="s">
        <v>183</v>
      </c>
      <c r="F482" s="3" t="s">
        <v>50</v>
      </c>
      <c r="G482" s="3" t="s">
        <v>169</v>
      </c>
      <c r="H482" s="3" t="s">
        <v>137</v>
      </c>
      <c r="I482" s="3" t="s">
        <v>57</v>
      </c>
    </row>
    <row r="483" spans="1:9" ht="13.5" hidden="1" customHeight="1">
      <c r="A483" s="3">
        <v>1647</v>
      </c>
      <c r="B483" s="1" t="s">
        <v>36</v>
      </c>
      <c r="C483" s="3" t="s">
        <v>70</v>
      </c>
      <c r="D483" s="3" t="s">
        <v>104</v>
      </c>
      <c r="E483" s="3" t="s">
        <v>183</v>
      </c>
      <c r="F483" s="3" t="s">
        <v>50</v>
      </c>
      <c r="G483" s="3" t="s">
        <v>169</v>
      </c>
      <c r="H483" s="3" t="s">
        <v>137</v>
      </c>
      <c r="I483" s="3" t="s">
        <v>57</v>
      </c>
    </row>
    <row r="484" spans="1:9" ht="13.5" hidden="1" customHeight="1">
      <c r="A484" s="3">
        <v>1655</v>
      </c>
      <c r="B484" s="1" t="s">
        <v>36</v>
      </c>
      <c r="C484" s="3" t="s">
        <v>70</v>
      </c>
      <c r="D484" s="3" t="s">
        <v>104</v>
      </c>
      <c r="E484" s="3" t="s">
        <v>183</v>
      </c>
      <c r="F484" s="3" t="s">
        <v>50</v>
      </c>
      <c r="G484" s="3" t="s">
        <v>95</v>
      </c>
      <c r="H484" s="3" t="s">
        <v>137</v>
      </c>
      <c r="I484" s="3" t="s">
        <v>169</v>
      </c>
    </row>
    <row r="485" spans="1:9" ht="13.5" hidden="1" customHeight="1">
      <c r="A485" s="3">
        <v>1659</v>
      </c>
      <c r="B485" s="1" t="s">
        <v>36</v>
      </c>
      <c r="C485" s="3" t="s">
        <v>57</v>
      </c>
      <c r="D485" s="3" t="s">
        <v>104</v>
      </c>
      <c r="E485" s="3" t="s">
        <v>183</v>
      </c>
      <c r="F485" s="3" t="s">
        <v>50</v>
      </c>
      <c r="G485" s="3" t="s">
        <v>95</v>
      </c>
      <c r="H485" s="3" t="s">
        <v>137</v>
      </c>
      <c r="I485" s="3" t="s">
        <v>169</v>
      </c>
    </row>
    <row r="486" spans="1:9" ht="13.5" hidden="1" customHeight="1">
      <c r="A486" s="3">
        <v>1661</v>
      </c>
      <c r="B486" s="1" t="s">
        <v>36</v>
      </c>
      <c r="C486" s="3" t="s">
        <v>70</v>
      </c>
      <c r="D486" s="3" t="s">
        <v>95</v>
      </c>
      <c r="E486" s="3" t="s">
        <v>183</v>
      </c>
      <c r="F486" s="3" t="s">
        <v>104</v>
      </c>
      <c r="G486" s="3" t="s">
        <v>169</v>
      </c>
      <c r="H486" s="3" t="s">
        <v>137</v>
      </c>
      <c r="I486" s="3" t="s">
        <v>57</v>
      </c>
    </row>
    <row r="487" spans="1:9" ht="13.5" hidden="1" customHeight="1">
      <c r="A487" s="3">
        <v>1662</v>
      </c>
      <c r="B487" s="1" t="s">
        <v>50</v>
      </c>
      <c r="C487" s="3" t="s">
        <v>70</v>
      </c>
      <c r="D487" s="3" t="s">
        <v>95</v>
      </c>
      <c r="E487" s="3" t="s">
        <v>183</v>
      </c>
      <c r="F487" s="3" t="s">
        <v>104</v>
      </c>
      <c r="G487" s="3" t="s">
        <v>169</v>
      </c>
      <c r="H487" s="3" t="s">
        <v>137</v>
      </c>
      <c r="I487" s="3" t="s">
        <v>57</v>
      </c>
    </row>
    <row r="488" spans="1:9" ht="13.5" hidden="1" customHeight="1">
      <c r="A488" s="3">
        <v>1695</v>
      </c>
      <c r="B488" s="1" t="s">
        <v>36</v>
      </c>
      <c r="C488" s="3" t="s">
        <v>70</v>
      </c>
      <c r="D488" s="3" t="s">
        <v>95</v>
      </c>
      <c r="E488" s="3" t="s">
        <v>183</v>
      </c>
      <c r="F488" s="3" t="s">
        <v>50</v>
      </c>
      <c r="G488" s="3" t="s">
        <v>129</v>
      </c>
      <c r="H488" s="3" t="s">
        <v>169</v>
      </c>
      <c r="I488" s="3" t="s">
        <v>57</v>
      </c>
    </row>
    <row r="489" spans="1:9" ht="13.5" hidden="1" customHeight="1">
      <c r="A489" s="3">
        <v>1711</v>
      </c>
      <c r="B489" s="1" t="s">
        <v>36</v>
      </c>
      <c r="C489" s="3" t="s">
        <v>70</v>
      </c>
      <c r="D489" s="3" t="s">
        <v>104</v>
      </c>
      <c r="E489" s="3" t="s">
        <v>183</v>
      </c>
      <c r="F489" s="3" t="s">
        <v>50</v>
      </c>
      <c r="G489" s="3" t="s">
        <v>129</v>
      </c>
      <c r="H489" s="3" t="s">
        <v>169</v>
      </c>
      <c r="I489" s="3" t="s">
        <v>57</v>
      </c>
    </row>
    <row r="490" spans="1:9" ht="13.5" hidden="1" customHeight="1">
      <c r="A490" s="3">
        <v>1719</v>
      </c>
      <c r="B490" s="1" t="s">
        <v>36</v>
      </c>
      <c r="C490" s="3" t="s">
        <v>70</v>
      </c>
      <c r="D490" s="3" t="s">
        <v>95</v>
      </c>
      <c r="E490" s="3" t="s">
        <v>183</v>
      </c>
      <c r="F490" s="3" t="s">
        <v>50</v>
      </c>
      <c r="G490" s="3" t="s">
        <v>129</v>
      </c>
      <c r="H490" s="3" t="s">
        <v>104</v>
      </c>
      <c r="I490" s="3" t="s">
        <v>169</v>
      </c>
    </row>
    <row r="491" spans="1:9" ht="13.5" hidden="1" customHeight="1">
      <c r="A491" s="3">
        <v>1723</v>
      </c>
      <c r="B491" s="1" t="s">
        <v>36</v>
      </c>
      <c r="C491" s="3" t="s">
        <v>57</v>
      </c>
      <c r="D491" s="3" t="s">
        <v>95</v>
      </c>
      <c r="E491" s="3" t="s">
        <v>183</v>
      </c>
      <c r="F491" s="3" t="s">
        <v>50</v>
      </c>
      <c r="G491" s="3" t="s">
        <v>129</v>
      </c>
      <c r="H491" s="3" t="s">
        <v>104</v>
      </c>
      <c r="I491" s="3" t="s">
        <v>169</v>
      </c>
    </row>
    <row r="492" spans="1:9" ht="13.5" hidden="1" customHeight="1">
      <c r="A492" s="3">
        <v>1725</v>
      </c>
      <c r="B492" s="1" t="s">
        <v>36</v>
      </c>
      <c r="C492" s="3" t="s">
        <v>70</v>
      </c>
      <c r="D492" s="3" t="s">
        <v>95</v>
      </c>
      <c r="E492" s="3" t="s">
        <v>183</v>
      </c>
      <c r="F492" s="3" t="s">
        <v>104</v>
      </c>
      <c r="G492" s="3" t="s">
        <v>129</v>
      </c>
      <c r="H492" s="3" t="s">
        <v>169</v>
      </c>
      <c r="I492" s="3" t="s">
        <v>57</v>
      </c>
    </row>
    <row r="493" spans="1:9" ht="13.5" hidden="1" customHeight="1">
      <c r="A493" s="3">
        <v>1726</v>
      </c>
      <c r="B493" s="1" t="s">
        <v>50</v>
      </c>
      <c r="C493" s="3" t="s">
        <v>70</v>
      </c>
      <c r="D493" s="3" t="s">
        <v>95</v>
      </c>
      <c r="E493" s="3" t="s">
        <v>183</v>
      </c>
      <c r="F493" s="3" t="s">
        <v>104</v>
      </c>
      <c r="G493" s="3" t="s">
        <v>129</v>
      </c>
      <c r="H493" s="3" t="s">
        <v>169</v>
      </c>
      <c r="I493" s="3" t="s">
        <v>57</v>
      </c>
    </row>
    <row r="494" spans="1:9" ht="13.5" hidden="1" customHeight="1">
      <c r="A494" s="3">
        <v>1743</v>
      </c>
      <c r="B494" s="1" t="s">
        <v>36</v>
      </c>
      <c r="C494" s="3" t="s">
        <v>70</v>
      </c>
      <c r="D494" s="3" t="s">
        <v>129</v>
      </c>
      <c r="E494" s="3" t="s">
        <v>183</v>
      </c>
      <c r="F494" s="3" t="s">
        <v>50</v>
      </c>
      <c r="G494" s="3" t="s">
        <v>169</v>
      </c>
      <c r="H494" s="3" t="s">
        <v>137</v>
      </c>
      <c r="I494" s="3" t="s">
        <v>57</v>
      </c>
    </row>
    <row r="495" spans="1:9" ht="13.5" hidden="1" customHeight="1">
      <c r="A495" s="3">
        <v>1751</v>
      </c>
      <c r="B495" s="1" t="s">
        <v>36</v>
      </c>
      <c r="C495" s="3" t="s">
        <v>70</v>
      </c>
      <c r="D495" s="3" t="s">
        <v>95</v>
      </c>
      <c r="E495" s="3" t="s">
        <v>183</v>
      </c>
      <c r="F495" s="3" t="s">
        <v>50</v>
      </c>
      <c r="G495" s="3" t="s">
        <v>129</v>
      </c>
      <c r="H495" s="3" t="s">
        <v>137</v>
      </c>
      <c r="I495" s="3" t="s">
        <v>169</v>
      </c>
    </row>
    <row r="496" spans="1:9" ht="13.5" hidden="1" customHeight="1">
      <c r="A496" s="3">
        <v>1755</v>
      </c>
      <c r="B496" s="1" t="s">
        <v>36</v>
      </c>
      <c r="C496" s="3" t="s">
        <v>57</v>
      </c>
      <c r="D496" s="3" t="s">
        <v>95</v>
      </c>
      <c r="E496" s="3" t="s">
        <v>183</v>
      </c>
      <c r="F496" s="3" t="s">
        <v>50</v>
      </c>
      <c r="G496" s="3" t="s">
        <v>129</v>
      </c>
      <c r="H496" s="3" t="s">
        <v>137</v>
      </c>
      <c r="I496" s="3" t="s">
        <v>169</v>
      </c>
    </row>
    <row r="497" spans="1:9" ht="13.5" hidden="1" customHeight="1">
      <c r="A497" s="3">
        <v>1757</v>
      </c>
      <c r="B497" s="1" t="s">
        <v>36</v>
      </c>
      <c r="C497" s="3" t="s">
        <v>70</v>
      </c>
      <c r="D497" s="3" t="s">
        <v>95</v>
      </c>
      <c r="E497" s="3" t="s">
        <v>183</v>
      </c>
      <c r="F497" s="3" t="s">
        <v>169</v>
      </c>
      <c r="G497" s="3" t="s">
        <v>129</v>
      </c>
      <c r="H497" s="3" t="s">
        <v>137</v>
      </c>
      <c r="I497" s="3" t="s">
        <v>57</v>
      </c>
    </row>
    <row r="498" spans="1:9" ht="13.5" hidden="1" customHeight="1">
      <c r="A498" s="3">
        <v>1758</v>
      </c>
      <c r="B498" s="1" t="s">
        <v>50</v>
      </c>
      <c r="C498" s="3" t="s">
        <v>70</v>
      </c>
      <c r="D498" s="3" t="s">
        <v>95</v>
      </c>
      <c r="E498" s="3" t="s">
        <v>183</v>
      </c>
      <c r="F498" s="3" t="s">
        <v>169</v>
      </c>
      <c r="G498" s="3" t="s">
        <v>129</v>
      </c>
      <c r="H498" s="3" t="s">
        <v>137</v>
      </c>
      <c r="I498" s="3" t="s">
        <v>57</v>
      </c>
    </row>
    <row r="499" spans="1:9" ht="13.5" hidden="1" customHeight="1">
      <c r="A499" s="3">
        <v>1767</v>
      </c>
      <c r="B499" s="1" t="s">
        <v>36</v>
      </c>
      <c r="C499" s="3" t="s">
        <v>70</v>
      </c>
      <c r="D499" s="3" t="s">
        <v>104</v>
      </c>
      <c r="E499" s="3" t="s">
        <v>183</v>
      </c>
      <c r="F499" s="3" t="s">
        <v>50</v>
      </c>
      <c r="G499" s="3" t="s">
        <v>129</v>
      </c>
      <c r="H499" s="3" t="s">
        <v>137</v>
      </c>
      <c r="I499" s="3" t="s">
        <v>169</v>
      </c>
    </row>
    <row r="500" spans="1:9" ht="13.5" hidden="1" customHeight="1">
      <c r="A500" s="3">
        <v>1771</v>
      </c>
      <c r="B500" s="1" t="s">
        <v>36</v>
      </c>
      <c r="C500" s="3" t="s">
        <v>57</v>
      </c>
      <c r="D500" s="3" t="s">
        <v>104</v>
      </c>
      <c r="E500" s="3" t="s">
        <v>183</v>
      </c>
      <c r="F500" s="3" t="s">
        <v>50</v>
      </c>
      <c r="G500" s="3" t="s">
        <v>129</v>
      </c>
      <c r="H500" s="3" t="s">
        <v>137</v>
      </c>
      <c r="I500" s="3" t="s">
        <v>169</v>
      </c>
    </row>
    <row r="501" spans="1:9" ht="13.5" hidden="1" customHeight="1">
      <c r="A501" s="3">
        <v>1773</v>
      </c>
      <c r="B501" s="1" t="s">
        <v>36</v>
      </c>
      <c r="C501" s="3" t="s">
        <v>70</v>
      </c>
      <c r="D501" s="3" t="s">
        <v>104</v>
      </c>
      <c r="E501" s="3" t="s">
        <v>183</v>
      </c>
      <c r="F501" s="3" t="s">
        <v>169</v>
      </c>
      <c r="G501" s="3" t="s">
        <v>129</v>
      </c>
      <c r="H501" s="3" t="s">
        <v>137</v>
      </c>
      <c r="I501" s="3" t="s">
        <v>57</v>
      </c>
    </row>
    <row r="502" spans="1:9" ht="13.5" hidden="1" customHeight="1">
      <c r="A502" s="3">
        <v>1774</v>
      </c>
      <c r="B502" s="1" t="s">
        <v>50</v>
      </c>
      <c r="C502" s="3" t="s">
        <v>70</v>
      </c>
      <c r="D502" s="3" t="s">
        <v>104</v>
      </c>
      <c r="E502" s="3" t="s">
        <v>183</v>
      </c>
      <c r="F502" s="3" t="s">
        <v>169</v>
      </c>
      <c r="G502" s="3" t="s">
        <v>129</v>
      </c>
      <c r="H502" s="3" t="s">
        <v>137</v>
      </c>
      <c r="I502" s="3" t="s">
        <v>57</v>
      </c>
    </row>
    <row r="503" spans="1:9" ht="13.5" hidden="1" customHeight="1">
      <c r="A503" s="3">
        <v>1779</v>
      </c>
      <c r="B503" s="1" t="s">
        <v>36</v>
      </c>
      <c r="C503" s="3" t="s">
        <v>104</v>
      </c>
      <c r="D503" s="3" t="s">
        <v>95</v>
      </c>
      <c r="E503" s="3" t="s">
        <v>183</v>
      </c>
      <c r="F503" s="3" t="s">
        <v>50</v>
      </c>
      <c r="G503" s="3" t="s">
        <v>129</v>
      </c>
      <c r="H503" s="3" t="s">
        <v>137</v>
      </c>
      <c r="I503" s="3" t="s">
        <v>169</v>
      </c>
    </row>
    <row r="504" spans="1:9" ht="13.5" hidden="1" customHeight="1">
      <c r="A504" s="3">
        <v>1781</v>
      </c>
      <c r="B504" s="1" t="s">
        <v>36</v>
      </c>
      <c r="C504" s="3" t="s">
        <v>70</v>
      </c>
      <c r="D504" s="3" t="s">
        <v>95</v>
      </c>
      <c r="E504" s="3" t="s">
        <v>183</v>
      </c>
      <c r="F504" s="3" t="s">
        <v>104</v>
      </c>
      <c r="G504" s="3" t="s">
        <v>129</v>
      </c>
      <c r="H504" s="3" t="s">
        <v>137</v>
      </c>
      <c r="I504" s="3" t="s">
        <v>169</v>
      </c>
    </row>
    <row r="505" spans="1:9" ht="13.5" hidden="1" customHeight="1">
      <c r="A505" s="3">
        <v>1782</v>
      </c>
      <c r="B505" s="1" t="s">
        <v>50</v>
      </c>
      <c r="C505" s="3" t="s">
        <v>70</v>
      </c>
      <c r="D505" s="3" t="s">
        <v>95</v>
      </c>
      <c r="E505" s="3" t="s">
        <v>183</v>
      </c>
      <c r="F505" s="3" t="s">
        <v>104</v>
      </c>
      <c r="G505" s="3" t="s">
        <v>129</v>
      </c>
      <c r="H505" s="3" t="s">
        <v>137</v>
      </c>
      <c r="I505" s="3" t="s">
        <v>169</v>
      </c>
    </row>
    <row r="506" spans="1:9" ht="13.5" hidden="1" customHeight="1">
      <c r="A506" s="3">
        <v>1785</v>
      </c>
      <c r="B506" s="1" t="s">
        <v>36</v>
      </c>
      <c r="C506" s="3" t="s">
        <v>57</v>
      </c>
      <c r="D506" s="3" t="s">
        <v>95</v>
      </c>
      <c r="E506" s="3" t="s">
        <v>183</v>
      </c>
      <c r="F506" s="3" t="s">
        <v>104</v>
      </c>
      <c r="G506" s="3" t="s">
        <v>129</v>
      </c>
      <c r="H506" s="3" t="s">
        <v>137</v>
      </c>
      <c r="I506" s="3" t="s">
        <v>169</v>
      </c>
    </row>
    <row r="507" spans="1:9" ht="13.5" hidden="1" customHeight="1">
      <c r="A507" s="3">
        <v>1786</v>
      </c>
      <c r="B507" s="1" t="s">
        <v>50</v>
      </c>
      <c r="C507" s="3" t="s">
        <v>57</v>
      </c>
      <c r="D507" s="3" t="s">
        <v>95</v>
      </c>
      <c r="E507" s="3" t="s">
        <v>183</v>
      </c>
      <c r="F507" s="3" t="s">
        <v>104</v>
      </c>
      <c r="G507" s="3" t="s">
        <v>129</v>
      </c>
      <c r="H507" s="3" t="s">
        <v>137</v>
      </c>
      <c r="I507" s="3" t="s">
        <v>169</v>
      </c>
    </row>
    <row r="508" spans="1:9" ht="13.5" hidden="1" customHeight="1">
      <c r="A508" s="3">
        <v>1788</v>
      </c>
      <c r="B508" s="1" t="s">
        <v>70</v>
      </c>
      <c r="C508" s="3" t="s">
        <v>57</v>
      </c>
      <c r="D508" s="3" t="s">
        <v>95</v>
      </c>
      <c r="E508" s="3" t="s">
        <v>183</v>
      </c>
      <c r="F508" s="3" t="s">
        <v>104</v>
      </c>
      <c r="G508" s="3" t="s">
        <v>129</v>
      </c>
      <c r="H508" s="3" t="s">
        <v>137</v>
      </c>
      <c r="I508" s="3" t="s">
        <v>169</v>
      </c>
    </row>
    <row r="509" spans="1:9" ht="13.5" hidden="1" customHeight="1">
      <c r="A509" s="3">
        <v>1823</v>
      </c>
      <c r="B509" s="1" t="s">
        <v>36</v>
      </c>
      <c r="C509" s="3" t="s">
        <v>70</v>
      </c>
      <c r="D509" s="3" t="s">
        <v>95</v>
      </c>
      <c r="E509" s="3" t="s">
        <v>183</v>
      </c>
      <c r="F509" s="3" t="s">
        <v>50</v>
      </c>
      <c r="G509" s="3" t="s">
        <v>158</v>
      </c>
      <c r="H509" s="3" t="s">
        <v>169</v>
      </c>
      <c r="I509" s="3" t="s">
        <v>57</v>
      </c>
    </row>
    <row r="510" spans="1:9" ht="13.5" hidden="1" customHeight="1">
      <c r="A510" s="3">
        <v>1839</v>
      </c>
      <c r="B510" s="1" t="s">
        <v>36</v>
      </c>
      <c r="C510" s="3" t="s">
        <v>70</v>
      </c>
      <c r="D510" s="3" t="s">
        <v>104</v>
      </c>
      <c r="E510" s="3" t="s">
        <v>183</v>
      </c>
      <c r="F510" s="3" t="s">
        <v>50</v>
      </c>
      <c r="G510" s="3" t="s">
        <v>158</v>
      </c>
      <c r="H510" s="3" t="s">
        <v>169</v>
      </c>
      <c r="I510" s="3" t="s">
        <v>57</v>
      </c>
    </row>
    <row r="511" spans="1:9" ht="13.5" hidden="1" customHeight="1">
      <c r="A511" s="3">
        <v>1847</v>
      </c>
      <c r="B511" s="1" t="s">
        <v>36</v>
      </c>
      <c r="C511" s="3" t="s">
        <v>70</v>
      </c>
      <c r="D511" s="3" t="s">
        <v>95</v>
      </c>
      <c r="E511" s="3" t="s">
        <v>183</v>
      </c>
      <c r="F511" s="3" t="s">
        <v>50</v>
      </c>
      <c r="G511" s="3" t="s">
        <v>158</v>
      </c>
      <c r="H511" s="3" t="s">
        <v>104</v>
      </c>
      <c r="I511" s="3" t="s">
        <v>169</v>
      </c>
    </row>
    <row r="512" spans="1:9" ht="13.5" hidden="1" customHeight="1">
      <c r="A512" s="3">
        <v>1851</v>
      </c>
      <c r="B512" s="1" t="s">
        <v>36</v>
      </c>
      <c r="C512" s="3" t="s">
        <v>57</v>
      </c>
      <c r="D512" s="3" t="s">
        <v>95</v>
      </c>
      <c r="E512" s="3" t="s">
        <v>183</v>
      </c>
      <c r="F512" s="3" t="s">
        <v>50</v>
      </c>
      <c r="G512" s="3" t="s">
        <v>158</v>
      </c>
      <c r="H512" s="3" t="s">
        <v>104</v>
      </c>
      <c r="I512" s="3" t="s">
        <v>169</v>
      </c>
    </row>
    <row r="513" spans="1:9" ht="13.5" hidden="1" customHeight="1">
      <c r="A513" s="3">
        <v>1853</v>
      </c>
      <c r="B513" s="1" t="s">
        <v>36</v>
      </c>
      <c r="C513" s="3" t="s">
        <v>70</v>
      </c>
      <c r="D513" s="3" t="s">
        <v>95</v>
      </c>
      <c r="E513" s="3" t="s">
        <v>183</v>
      </c>
      <c r="F513" s="3" t="s">
        <v>104</v>
      </c>
      <c r="G513" s="3" t="s">
        <v>158</v>
      </c>
      <c r="H513" s="3" t="s">
        <v>169</v>
      </c>
      <c r="I513" s="3" t="s">
        <v>57</v>
      </c>
    </row>
    <row r="514" spans="1:9" ht="13.5" hidden="1" customHeight="1">
      <c r="A514" s="3">
        <v>1854</v>
      </c>
      <c r="B514" s="1" t="s">
        <v>50</v>
      </c>
      <c r="C514" s="3" t="s">
        <v>70</v>
      </c>
      <c r="D514" s="3" t="s">
        <v>95</v>
      </c>
      <c r="E514" s="3" t="s">
        <v>183</v>
      </c>
      <c r="F514" s="3" t="s">
        <v>104</v>
      </c>
      <c r="G514" s="3" t="s">
        <v>158</v>
      </c>
      <c r="H514" s="3" t="s">
        <v>169</v>
      </c>
      <c r="I514" s="3" t="s">
        <v>57</v>
      </c>
    </row>
    <row r="515" spans="1:9" ht="13.5" hidden="1" customHeight="1">
      <c r="A515" s="3">
        <v>1871</v>
      </c>
      <c r="B515" s="1" t="s">
        <v>36</v>
      </c>
      <c r="C515" s="3" t="s">
        <v>70</v>
      </c>
      <c r="D515" s="3" t="s">
        <v>158</v>
      </c>
      <c r="E515" s="3" t="s">
        <v>183</v>
      </c>
      <c r="F515" s="3" t="s">
        <v>50</v>
      </c>
      <c r="G515" s="3" t="s">
        <v>169</v>
      </c>
      <c r="H515" s="3" t="s">
        <v>137</v>
      </c>
      <c r="I515" s="3" t="s">
        <v>57</v>
      </c>
    </row>
    <row r="516" spans="1:9" ht="13.5" hidden="1" customHeight="1">
      <c r="A516" s="3">
        <v>1879</v>
      </c>
      <c r="B516" s="1" t="s">
        <v>36</v>
      </c>
      <c r="C516" s="3" t="s">
        <v>70</v>
      </c>
      <c r="D516" s="3" t="s">
        <v>95</v>
      </c>
      <c r="E516" s="3" t="s">
        <v>183</v>
      </c>
      <c r="F516" s="3" t="s">
        <v>50</v>
      </c>
      <c r="G516" s="3" t="s">
        <v>158</v>
      </c>
      <c r="H516" s="3" t="s">
        <v>137</v>
      </c>
      <c r="I516" s="3" t="s">
        <v>169</v>
      </c>
    </row>
    <row r="517" spans="1:9" ht="13.5" hidden="1" customHeight="1">
      <c r="A517" s="3">
        <v>1883</v>
      </c>
      <c r="B517" s="1" t="s">
        <v>36</v>
      </c>
      <c r="C517" s="3" t="s">
        <v>57</v>
      </c>
      <c r="D517" s="3" t="s">
        <v>95</v>
      </c>
      <c r="E517" s="3" t="s">
        <v>183</v>
      </c>
      <c r="F517" s="3" t="s">
        <v>50</v>
      </c>
      <c r="G517" s="3" t="s">
        <v>158</v>
      </c>
      <c r="H517" s="3" t="s">
        <v>137</v>
      </c>
      <c r="I517" s="3" t="s">
        <v>169</v>
      </c>
    </row>
    <row r="518" spans="1:9" ht="13.5" hidden="1" customHeight="1">
      <c r="A518" s="3">
        <v>1885</v>
      </c>
      <c r="B518" s="1" t="s">
        <v>36</v>
      </c>
      <c r="C518" s="3" t="s">
        <v>70</v>
      </c>
      <c r="D518" s="3" t="s">
        <v>95</v>
      </c>
      <c r="E518" s="3" t="s">
        <v>183</v>
      </c>
      <c r="F518" s="3" t="s">
        <v>158</v>
      </c>
      <c r="G518" s="3" t="s">
        <v>169</v>
      </c>
      <c r="H518" s="3" t="s">
        <v>137</v>
      </c>
      <c r="I518" s="3" t="s">
        <v>57</v>
      </c>
    </row>
    <row r="519" spans="1:9" ht="13.5" hidden="1" customHeight="1">
      <c r="A519" s="3">
        <v>1886</v>
      </c>
      <c r="B519" s="1" t="s">
        <v>50</v>
      </c>
      <c r="C519" s="3" t="s">
        <v>70</v>
      </c>
      <c r="D519" s="3" t="s">
        <v>95</v>
      </c>
      <c r="E519" s="3" t="s">
        <v>183</v>
      </c>
      <c r="F519" s="3" t="s">
        <v>158</v>
      </c>
      <c r="G519" s="3" t="s">
        <v>169</v>
      </c>
      <c r="H519" s="3" t="s">
        <v>137</v>
      </c>
      <c r="I519" s="3" t="s">
        <v>57</v>
      </c>
    </row>
    <row r="520" spans="1:9" ht="13.5" hidden="1" customHeight="1">
      <c r="A520" s="3">
        <v>1895</v>
      </c>
      <c r="B520" s="1" t="s">
        <v>36</v>
      </c>
      <c r="C520" s="3" t="s">
        <v>70</v>
      </c>
      <c r="D520" s="3" t="s">
        <v>104</v>
      </c>
      <c r="E520" s="3" t="s">
        <v>183</v>
      </c>
      <c r="F520" s="3" t="s">
        <v>50</v>
      </c>
      <c r="G520" s="3" t="s">
        <v>158</v>
      </c>
      <c r="H520" s="3" t="s">
        <v>137</v>
      </c>
      <c r="I520" s="3" t="s">
        <v>169</v>
      </c>
    </row>
    <row r="521" spans="1:9" ht="13.5" hidden="1" customHeight="1">
      <c r="A521" s="3">
        <v>1899</v>
      </c>
      <c r="B521" s="1" t="s">
        <v>36</v>
      </c>
      <c r="C521" s="3" t="s">
        <v>57</v>
      </c>
      <c r="D521" s="3" t="s">
        <v>104</v>
      </c>
      <c r="E521" s="3" t="s">
        <v>183</v>
      </c>
      <c r="F521" s="3" t="s">
        <v>50</v>
      </c>
      <c r="G521" s="3" t="s">
        <v>158</v>
      </c>
      <c r="H521" s="3" t="s">
        <v>137</v>
      </c>
      <c r="I521" s="3" t="s">
        <v>169</v>
      </c>
    </row>
    <row r="522" spans="1:9" ht="13.5" hidden="1" customHeight="1">
      <c r="A522" s="3">
        <v>1901</v>
      </c>
      <c r="B522" s="1" t="s">
        <v>36</v>
      </c>
      <c r="C522" s="3" t="s">
        <v>70</v>
      </c>
      <c r="D522" s="3" t="s">
        <v>104</v>
      </c>
      <c r="E522" s="3" t="s">
        <v>183</v>
      </c>
      <c r="F522" s="3" t="s">
        <v>158</v>
      </c>
      <c r="G522" s="3" t="s">
        <v>169</v>
      </c>
      <c r="H522" s="3" t="s">
        <v>137</v>
      </c>
      <c r="I522" s="3" t="s">
        <v>57</v>
      </c>
    </row>
    <row r="523" spans="1:9" ht="13.5" hidden="1" customHeight="1">
      <c r="A523" s="3">
        <v>1902</v>
      </c>
      <c r="B523" s="1" t="s">
        <v>50</v>
      </c>
      <c r="C523" s="3" t="s">
        <v>70</v>
      </c>
      <c r="D523" s="3" t="s">
        <v>104</v>
      </c>
      <c r="E523" s="3" t="s">
        <v>183</v>
      </c>
      <c r="F523" s="3" t="s">
        <v>158</v>
      </c>
      <c r="G523" s="3" t="s">
        <v>169</v>
      </c>
      <c r="H523" s="3" t="s">
        <v>137</v>
      </c>
      <c r="I523" s="3" t="s">
        <v>57</v>
      </c>
    </row>
    <row r="524" spans="1:9" ht="13.5" hidden="1" customHeight="1">
      <c r="A524" s="3">
        <v>1907</v>
      </c>
      <c r="B524" s="1" t="s">
        <v>36</v>
      </c>
      <c r="C524" s="3" t="s">
        <v>104</v>
      </c>
      <c r="D524" s="3" t="s">
        <v>95</v>
      </c>
      <c r="E524" s="3" t="s">
        <v>183</v>
      </c>
      <c r="F524" s="3" t="s">
        <v>50</v>
      </c>
      <c r="G524" s="3" t="s">
        <v>158</v>
      </c>
      <c r="H524" s="3" t="s">
        <v>137</v>
      </c>
      <c r="I524" s="3" t="s">
        <v>169</v>
      </c>
    </row>
    <row r="525" spans="1:9" ht="13.5" hidden="1" customHeight="1">
      <c r="A525" s="3">
        <v>1909</v>
      </c>
      <c r="B525" s="1" t="s">
        <v>36</v>
      </c>
      <c r="C525" s="3" t="s">
        <v>70</v>
      </c>
      <c r="D525" s="3" t="s">
        <v>95</v>
      </c>
      <c r="E525" s="3" t="s">
        <v>183</v>
      </c>
      <c r="F525" s="3" t="s">
        <v>104</v>
      </c>
      <c r="G525" s="3" t="s">
        <v>158</v>
      </c>
      <c r="H525" s="3" t="s">
        <v>137</v>
      </c>
      <c r="I525" s="3" t="s">
        <v>169</v>
      </c>
    </row>
    <row r="526" spans="1:9" ht="13.5" hidden="1" customHeight="1">
      <c r="A526" s="3">
        <v>1910</v>
      </c>
      <c r="B526" s="1" t="s">
        <v>50</v>
      </c>
      <c r="C526" s="3" t="s">
        <v>70</v>
      </c>
      <c r="D526" s="3" t="s">
        <v>95</v>
      </c>
      <c r="E526" s="3" t="s">
        <v>183</v>
      </c>
      <c r="F526" s="3" t="s">
        <v>104</v>
      </c>
      <c r="G526" s="3" t="s">
        <v>158</v>
      </c>
      <c r="H526" s="3" t="s">
        <v>137</v>
      </c>
      <c r="I526" s="3" t="s">
        <v>169</v>
      </c>
    </row>
    <row r="527" spans="1:9" ht="13.5" hidden="1" customHeight="1">
      <c r="A527" s="3">
        <v>1913</v>
      </c>
      <c r="B527" s="1" t="s">
        <v>36</v>
      </c>
      <c r="C527" s="3" t="s">
        <v>57</v>
      </c>
      <c r="D527" s="3" t="s">
        <v>95</v>
      </c>
      <c r="E527" s="3" t="s">
        <v>183</v>
      </c>
      <c r="F527" s="3" t="s">
        <v>104</v>
      </c>
      <c r="G527" s="3" t="s">
        <v>158</v>
      </c>
      <c r="H527" s="3" t="s">
        <v>137</v>
      </c>
      <c r="I527" s="3" t="s">
        <v>169</v>
      </c>
    </row>
    <row r="528" spans="1:9" ht="13.5" hidden="1" customHeight="1">
      <c r="A528" s="3">
        <v>1914</v>
      </c>
      <c r="B528" s="1" t="s">
        <v>50</v>
      </c>
      <c r="C528" s="3" t="s">
        <v>57</v>
      </c>
      <c r="D528" s="3" t="s">
        <v>95</v>
      </c>
      <c r="E528" s="3" t="s">
        <v>183</v>
      </c>
      <c r="F528" s="3" t="s">
        <v>104</v>
      </c>
      <c r="G528" s="3" t="s">
        <v>158</v>
      </c>
      <c r="H528" s="3" t="s">
        <v>137</v>
      </c>
      <c r="I528" s="3" t="s">
        <v>169</v>
      </c>
    </row>
    <row r="529" spans="1:9" ht="13.5" hidden="1" customHeight="1">
      <c r="A529" s="3">
        <v>1916</v>
      </c>
      <c r="B529" s="1" t="s">
        <v>70</v>
      </c>
      <c r="C529" s="3" t="s">
        <v>57</v>
      </c>
      <c r="D529" s="3" t="s">
        <v>95</v>
      </c>
      <c r="E529" s="3" t="s">
        <v>183</v>
      </c>
      <c r="F529" s="3" t="s">
        <v>104</v>
      </c>
      <c r="G529" s="3" t="s">
        <v>158</v>
      </c>
      <c r="H529" s="3" t="s">
        <v>137</v>
      </c>
      <c r="I529" s="3" t="s">
        <v>169</v>
      </c>
    </row>
    <row r="530" spans="1:9" ht="13.5" hidden="1" customHeight="1">
      <c r="A530" s="3">
        <v>1935</v>
      </c>
      <c r="B530" s="1" t="s">
        <v>36</v>
      </c>
      <c r="C530" s="3" t="s">
        <v>70</v>
      </c>
      <c r="D530" s="3" t="s">
        <v>129</v>
      </c>
      <c r="E530" s="3" t="s">
        <v>183</v>
      </c>
      <c r="F530" s="3" t="s">
        <v>50</v>
      </c>
      <c r="G530" s="3" t="s">
        <v>158</v>
      </c>
      <c r="H530" s="3" t="s">
        <v>169</v>
      </c>
      <c r="I530" s="3" t="s">
        <v>57</v>
      </c>
    </row>
    <row r="531" spans="1:9" ht="13.5" hidden="1" customHeight="1">
      <c r="A531" s="3">
        <v>1943</v>
      </c>
      <c r="B531" s="1" t="s">
        <v>36</v>
      </c>
      <c r="C531" s="3" t="s">
        <v>70</v>
      </c>
      <c r="D531" s="3" t="s">
        <v>95</v>
      </c>
      <c r="E531" s="3" t="s">
        <v>183</v>
      </c>
      <c r="F531" s="3" t="s">
        <v>50</v>
      </c>
      <c r="G531" s="3" t="s">
        <v>129</v>
      </c>
      <c r="H531" s="3" t="s">
        <v>158</v>
      </c>
      <c r="I531" s="3" t="s">
        <v>169</v>
      </c>
    </row>
    <row r="532" spans="1:9" ht="13.5" hidden="1" customHeight="1">
      <c r="A532" s="3">
        <v>1947</v>
      </c>
      <c r="B532" s="1" t="s">
        <v>36</v>
      </c>
      <c r="C532" s="3" t="s">
        <v>57</v>
      </c>
      <c r="D532" s="3" t="s">
        <v>95</v>
      </c>
      <c r="E532" s="3" t="s">
        <v>183</v>
      </c>
      <c r="F532" s="3" t="s">
        <v>50</v>
      </c>
      <c r="G532" s="3" t="s">
        <v>129</v>
      </c>
      <c r="H532" s="3" t="s">
        <v>158</v>
      </c>
      <c r="I532" s="3" t="s">
        <v>169</v>
      </c>
    </row>
    <row r="533" spans="1:9" ht="13.5" hidden="1" customHeight="1">
      <c r="A533" s="3">
        <v>1949</v>
      </c>
      <c r="B533" s="1" t="s">
        <v>36</v>
      </c>
      <c r="C533" s="3" t="s">
        <v>70</v>
      </c>
      <c r="D533" s="3" t="s">
        <v>95</v>
      </c>
      <c r="E533" s="3" t="s">
        <v>183</v>
      </c>
      <c r="F533" s="3" t="s">
        <v>158</v>
      </c>
      <c r="G533" s="3" t="s">
        <v>129</v>
      </c>
      <c r="H533" s="3" t="s">
        <v>169</v>
      </c>
      <c r="I533" s="3" t="s">
        <v>57</v>
      </c>
    </row>
    <row r="534" spans="1:9" ht="13.5" hidden="1" customHeight="1">
      <c r="A534" s="3">
        <v>1950</v>
      </c>
      <c r="B534" s="1" t="s">
        <v>50</v>
      </c>
      <c r="C534" s="3" t="s">
        <v>70</v>
      </c>
      <c r="D534" s="3" t="s">
        <v>95</v>
      </c>
      <c r="E534" s="3" t="s">
        <v>183</v>
      </c>
      <c r="F534" s="3" t="s">
        <v>158</v>
      </c>
      <c r="G534" s="3" t="s">
        <v>129</v>
      </c>
      <c r="H534" s="3" t="s">
        <v>169</v>
      </c>
      <c r="I534" s="3" t="s">
        <v>57</v>
      </c>
    </row>
    <row r="535" spans="1:9" ht="13.5" hidden="1" customHeight="1">
      <c r="A535" s="3">
        <v>1959</v>
      </c>
      <c r="B535" s="1" t="s">
        <v>36</v>
      </c>
      <c r="C535" s="3" t="s">
        <v>70</v>
      </c>
      <c r="D535" s="3" t="s">
        <v>104</v>
      </c>
      <c r="E535" s="3" t="s">
        <v>183</v>
      </c>
      <c r="F535" s="3" t="s">
        <v>50</v>
      </c>
      <c r="G535" s="3" t="s">
        <v>129</v>
      </c>
      <c r="H535" s="3" t="s">
        <v>158</v>
      </c>
      <c r="I535" s="3" t="s">
        <v>169</v>
      </c>
    </row>
    <row r="536" spans="1:9" ht="13.5" hidden="1" customHeight="1">
      <c r="A536" s="3">
        <v>1963</v>
      </c>
      <c r="B536" s="1" t="s">
        <v>36</v>
      </c>
      <c r="C536" s="3" t="s">
        <v>57</v>
      </c>
      <c r="D536" s="3" t="s">
        <v>104</v>
      </c>
      <c r="E536" s="3" t="s">
        <v>183</v>
      </c>
      <c r="F536" s="3" t="s">
        <v>50</v>
      </c>
      <c r="G536" s="3" t="s">
        <v>129</v>
      </c>
      <c r="H536" s="3" t="s">
        <v>158</v>
      </c>
      <c r="I536" s="3" t="s">
        <v>169</v>
      </c>
    </row>
    <row r="537" spans="1:9" ht="13.5" hidden="1" customHeight="1">
      <c r="A537" s="3">
        <v>1965</v>
      </c>
      <c r="B537" s="1" t="s">
        <v>36</v>
      </c>
      <c r="C537" s="3" t="s">
        <v>70</v>
      </c>
      <c r="D537" s="3" t="s">
        <v>104</v>
      </c>
      <c r="E537" s="3" t="s">
        <v>183</v>
      </c>
      <c r="F537" s="3" t="s">
        <v>158</v>
      </c>
      <c r="G537" s="3" t="s">
        <v>129</v>
      </c>
      <c r="H537" s="3" t="s">
        <v>169</v>
      </c>
      <c r="I537" s="3" t="s">
        <v>57</v>
      </c>
    </row>
    <row r="538" spans="1:9" ht="13.5" hidden="1" customHeight="1">
      <c r="A538" s="3">
        <v>1966</v>
      </c>
      <c r="B538" s="1" t="s">
        <v>50</v>
      </c>
      <c r="C538" s="3" t="s">
        <v>70</v>
      </c>
      <c r="D538" s="3" t="s">
        <v>104</v>
      </c>
      <c r="E538" s="3" t="s">
        <v>183</v>
      </c>
      <c r="F538" s="3" t="s">
        <v>158</v>
      </c>
      <c r="G538" s="3" t="s">
        <v>129</v>
      </c>
      <c r="H538" s="3" t="s">
        <v>169</v>
      </c>
      <c r="I538" s="3" t="s">
        <v>57</v>
      </c>
    </row>
    <row r="539" spans="1:9" ht="13.5" hidden="1" customHeight="1">
      <c r="A539" s="3">
        <v>1971</v>
      </c>
      <c r="B539" s="1" t="s">
        <v>36</v>
      </c>
      <c r="C539" s="3" t="s">
        <v>104</v>
      </c>
      <c r="D539" s="3" t="s">
        <v>95</v>
      </c>
      <c r="E539" s="3" t="s">
        <v>183</v>
      </c>
      <c r="F539" s="3" t="s">
        <v>50</v>
      </c>
      <c r="G539" s="3" t="s">
        <v>129</v>
      </c>
      <c r="H539" s="3" t="s">
        <v>158</v>
      </c>
      <c r="I539" s="3" t="s">
        <v>169</v>
      </c>
    </row>
    <row r="540" spans="1:9" ht="13.5" hidden="1" customHeight="1">
      <c r="A540" s="3">
        <v>1973</v>
      </c>
      <c r="B540" s="1" t="s">
        <v>36</v>
      </c>
      <c r="C540" s="3" t="s">
        <v>70</v>
      </c>
      <c r="D540" s="3" t="s">
        <v>95</v>
      </c>
      <c r="E540" s="3" t="s">
        <v>183</v>
      </c>
      <c r="F540" s="3" t="s">
        <v>104</v>
      </c>
      <c r="G540" s="3" t="s">
        <v>129</v>
      </c>
      <c r="H540" s="3" t="s">
        <v>158</v>
      </c>
      <c r="I540" s="3" t="s">
        <v>169</v>
      </c>
    </row>
    <row r="541" spans="1:9" ht="13.5" hidden="1" customHeight="1">
      <c r="A541" s="3">
        <v>1974</v>
      </c>
      <c r="B541" s="1" t="s">
        <v>50</v>
      </c>
      <c r="C541" s="3" t="s">
        <v>70</v>
      </c>
      <c r="D541" s="3" t="s">
        <v>95</v>
      </c>
      <c r="E541" s="3" t="s">
        <v>183</v>
      </c>
      <c r="F541" s="3" t="s">
        <v>104</v>
      </c>
      <c r="G541" s="3" t="s">
        <v>129</v>
      </c>
      <c r="H541" s="3" t="s">
        <v>158</v>
      </c>
      <c r="I541" s="3" t="s">
        <v>169</v>
      </c>
    </row>
    <row r="542" spans="1:9" ht="13.5" hidden="1" customHeight="1">
      <c r="A542" s="3">
        <v>1977</v>
      </c>
      <c r="B542" s="1" t="s">
        <v>36</v>
      </c>
      <c r="C542" s="3" t="s">
        <v>57</v>
      </c>
      <c r="D542" s="3" t="s">
        <v>95</v>
      </c>
      <c r="E542" s="3" t="s">
        <v>183</v>
      </c>
      <c r="F542" s="3" t="s">
        <v>104</v>
      </c>
      <c r="G542" s="3" t="s">
        <v>129</v>
      </c>
      <c r="H542" s="3" t="s">
        <v>158</v>
      </c>
      <c r="I542" s="3" t="s">
        <v>169</v>
      </c>
    </row>
    <row r="543" spans="1:9" ht="13.5" hidden="1" customHeight="1">
      <c r="A543" s="3">
        <v>1978</v>
      </c>
      <c r="B543" s="1" t="s">
        <v>50</v>
      </c>
      <c r="C543" s="3" t="s">
        <v>57</v>
      </c>
      <c r="D543" s="3" t="s">
        <v>95</v>
      </c>
      <c r="E543" s="3" t="s">
        <v>183</v>
      </c>
      <c r="F543" s="3" t="s">
        <v>104</v>
      </c>
      <c r="G543" s="3" t="s">
        <v>129</v>
      </c>
      <c r="H543" s="3" t="s">
        <v>158</v>
      </c>
      <c r="I543" s="3" t="s">
        <v>169</v>
      </c>
    </row>
    <row r="544" spans="1:9" ht="13.5" hidden="1" customHeight="1">
      <c r="A544" s="3">
        <v>1980</v>
      </c>
      <c r="B544" s="1" t="s">
        <v>70</v>
      </c>
      <c r="C544" s="3" t="s">
        <v>57</v>
      </c>
      <c r="D544" s="3" t="s">
        <v>95</v>
      </c>
      <c r="E544" s="3" t="s">
        <v>183</v>
      </c>
      <c r="F544" s="3" t="s">
        <v>104</v>
      </c>
      <c r="G544" s="3" t="s">
        <v>129</v>
      </c>
      <c r="H544" s="3" t="s">
        <v>158</v>
      </c>
      <c r="I544" s="3" t="s">
        <v>169</v>
      </c>
    </row>
    <row r="545" spans="1:9" ht="13.5" hidden="1" customHeight="1">
      <c r="A545" s="3">
        <v>1991</v>
      </c>
      <c r="B545" s="1" t="s">
        <v>36</v>
      </c>
      <c r="C545" s="3" t="s">
        <v>70</v>
      </c>
      <c r="D545" s="3" t="s">
        <v>129</v>
      </c>
      <c r="E545" s="3" t="s">
        <v>183</v>
      </c>
      <c r="F545" s="3" t="s">
        <v>50</v>
      </c>
      <c r="G545" s="3" t="s">
        <v>158</v>
      </c>
      <c r="H545" s="3" t="s">
        <v>137</v>
      </c>
      <c r="I545" s="3" t="s">
        <v>169</v>
      </c>
    </row>
    <row r="546" spans="1:9" ht="13.5" hidden="1" customHeight="1">
      <c r="A546" s="3">
        <v>1995</v>
      </c>
      <c r="B546" s="1" t="s">
        <v>36</v>
      </c>
      <c r="C546" s="3" t="s">
        <v>57</v>
      </c>
      <c r="D546" s="3" t="s">
        <v>129</v>
      </c>
      <c r="E546" s="3" t="s">
        <v>183</v>
      </c>
      <c r="F546" s="3" t="s">
        <v>50</v>
      </c>
      <c r="G546" s="3" t="s">
        <v>158</v>
      </c>
      <c r="H546" s="3" t="s">
        <v>137</v>
      </c>
      <c r="I546" s="3" t="s">
        <v>169</v>
      </c>
    </row>
    <row r="547" spans="1:9" ht="13.5" hidden="1" customHeight="1">
      <c r="A547" s="3">
        <v>1997</v>
      </c>
      <c r="B547" s="1" t="s">
        <v>36</v>
      </c>
      <c r="C547" s="3" t="s">
        <v>70</v>
      </c>
      <c r="D547" s="3" t="s">
        <v>129</v>
      </c>
      <c r="E547" s="3" t="s">
        <v>183</v>
      </c>
      <c r="F547" s="3" t="s">
        <v>158</v>
      </c>
      <c r="G547" s="3" t="s">
        <v>169</v>
      </c>
      <c r="H547" s="3" t="s">
        <v>137</v>
      </c>
      <c r="I547" s="3" t="s">
        <v>57</v>
      </c>
    </row>
    <row r="548" spans="1:9" ht="13.5" hidden="1" customHeight="1">
      <c r="A548" s="3">
        <v>1998</v>
      </c>
      <c r="B548" s="1" t="s">
        <v>50</v>
      </c>
      <c r="C548" s="3" t="s">
        <v>70</v>
      </c>
      <c r="D548" s="3" t="s">
        <v>129</v>
      </c>
      <c r="E548" s="3" t="s">
        <v>183</v>
      </c>
      <c r="F548" s="3" t="s">
        <v>158</v>
      </c>
      <c r="G548" s="3" t="s">
        <v>169</v>
      </c>
      <c r="H548" s="3" t="s">
        <v>137</v>
      </c>
      <c r="I548" s="3" t="s">
        <v>57</v>
      </c>
    </row>
    <row r="549" spans="1:9" ht="13.5" hidden="1" customHeight="1">
      <c r="A549" s="3">
        <v>2003</v>
      </c>
      <c r="B549" s="1" t="s">
        <v>36</v>
      </c>
      <c r="C549" s="3" t="s">
        <v>137</v>
      </c>
      <c r="D549" s="3" t="s">
        <v>95</v>
      </c>
      <c r="E549" s="3" t="s">
        <v>183</v>
      </c>
      <c r="F549" s="3" t="s">
        <v>50</v>
      </c>
      <c r="G549" s="3" t="s">
        <v>129</v>
      </c>
      <c r="H549" s="3" t="s">
        <v>158</v>
      </c>
      <c r="I549" s="3" t="s">
        <v>169</v>
      </c>
    </row>
    <row r="550" spans="1:9" ht="13.5" hidden="1" customHeight="1">
      <c r="A550" s="3">
        <v>2005</v>
      </c>
      <c r="B550" s="1" t="s">
        <v>36</v>
      </c>
      <c r="C550" s="3" t="s">
        <v>70</v>
      </c>
      <c r="D550" s="3" t="s">
        <v>95</v>
      </c>
      <c r="E550" s="3" t="s">
        <v>183</v>
      </c>
      <c r="F550" s="3" t="s">
        <v>158</v>
      </c>
      <c r="G550" s="3" t="s">
        <v>129</v>
      </c>
      <c r="H550" s="3" t="s">
        <v>137</v>
      </c>
      <c r="I550" s="3" t="s">
        <v>169</v>
      </c>
    </row>
    <row r="551" spans="1:9" ht="13.5" hidden="1" customHeight="1">
      <c r="A551" s="3">
        <v>2006</v>
      </c>
      <c r="B551" s="1" t="s">
        <v>50</v>
      </c>
      <c r="C551" s="3" t="s">
        <v>70</v>
      </c>
      <c r="D551" s="3" t="s">
        <v>95</v>
      </c>
      <c r="E551" s="3" t="s">
        <v>183</v>
      </c>
      <c r="F551" s="3" t="s">
        <v>158</v>
      </c>
      <c r="G551" s="3" t="s">
        <v>129</v>
      </c>
      <c r="H551" s="3" t="s">
        <v>137</v>
      </c>
      <c r="I551" s="3" t="s">
        <v>169</v>
      </c>
    </row>
    <row r="552" spans="1:9" ht="13.5" hidden="1" customHeight="1">
      <c r="A552" s="3">
        <v>2009</v>
      </c>
      <c r="B552" s="1" t="s">
        <v>36</v>
      </c>
      <c r="C552" s="3" t="s">
        <v>57</v>
      </c>
      <c r="D552" s="3" t="s">
        <v>95</v>
      </c>
      <c r="E552" s="3" t="s">
        <v>183</v>
      </c>
      <c r="F552" s="3" t="s">
        <v>158</v>
      </c>
      <c r="G552" s="3" t="s">
        <v>129</v>
      </c>
      <c r="H552" s="3" t="s">
        <v>137</v>
      </c>
      <c r="I552" s="3" t="s">
        <v>169</v>
      </c>
    </row>
    <row r="553" spans="1:9" ht="13.5" hidden="1" customHeight="1">
      <c r="A553" s="3">
        <v>2010</v>
      </c>
      <c r="B553" s="1" t="s">
        <v>50</v>
      </c>
      <c r="C553" s="3" t="s">
        <v>57</v>
      </c>
      <c r="D553" s="3" t="s">
        <v>95</v>
      </c>
      <c r="E553" s="3" t="s">
        <v>183</v>
      </c>
      <c r="F553" s="3" t="s">
        <v>158</v>
      </c>
      <c r="G553" s="3" t="s">
        <v>129</v>
      </c>
      <c r="H553" s="3" t="s">
        <v>137</v>
      </c>
      <c r="I553" s="3" t="s">
        <v>169</v>
      </c>
    </row>
    <row r="554" spans="1:9" ht="13.5" hidden="1" customHeight="1">
      <c r="A554" s="3">
        <v>2012</v>
      </c>
      <c r="B554" s="1" t="s">
        <v>70</v>
      </c>
      <c r="C554" s="3" t="s">
        <v>57</v>
      </c>
      <c r="D554" s="3" t="s">
        <v>95</v>
      </c>
      <c r="E554" s="3" t="s">
        <v>183</v>
      </c>
      <c r="F554" s="3" t="s">
        <v>158</v>
      </c>
      <c r="G554" s="3" t="s">
        <v>129</v>
      </c>
      <c r="H554" s="3" t="s">
        <v>137</v>
      </c>
      <c r="I554" s="3" t="s">
        <v>169</v>
      </c>
    </row>
    <row r="555" spans="1:9" ht="13.5" hidden="1" customHeight="1">
      <c r="A555" s="3">
        <v>2019</v>
      </c>
      <c r="B555" s="1" t="s">
        <v>36</v>
      </c>
      <c r="C555" s="3" t="s">
        <v>104</v>
      </c>
      <c r="D555" s="3" t="s">
        <v>129</v>
      </c>
      <c r="E555" s="3" t="s">
        <v>183</v>
      </c>
      <c r="F555" s="3" t="s">
        <v>50</v>
      </c>
      <c r="G555" s="3" t="s">
        <v>158</v>
      </c>
      <c r="H555" s="3" t="s">
        <v>137</v>
      </c>
      <c r="I555" s="3" t="s">
        <v>169</v>
      </c>
    </row>
    <row r="556" spans="1:9" ht="13.5" hidden="1" customHeight="1">
      <c r="A556" s="3">
        <v>2021</v>
      </c>
      <c r="B556" s="1" t="s">
        <v>36</v>
      </c>
      <c r="C556" s="3" t="s">
        <v>70</v>
      </c>
      <c r="D556" s="3" t="s">
        <v>104</v>
      </c>
      <c r="E556" s="3" t="s">
        <v>183</v>
      </c>
      <c r="F556" s="3" t="s">
        <v>158</v>
      </c>
      <c r="G556" s="3" t="s">
        <v>129</v>
      </c>
      <c r="H556" s="3" t="s">
        <v>137</v>
      </c>
      <c r="I556" s="3" t="s">
        <v>169</v>
      </c>
    </row>
    <row r="557" spans="1:9" ht="13.5" hidden="1" customHeight="1">
      <c r="A557" s="3">
        <v>2022</v>
      </c>
      <c r="B557" s="1" t="s">
        <v>50</v>
      </c>
      <c r="C557" s="3" t="s">
        <v>70</v>
      </c>
      <c r="D557" s="3" t="s">
        <v>104</v>
      </c>
      <c r="E557" s="3" t="s">
        <v>183</v>
      </c>
      <c r="F557" s="3" t="s">
        <v>158</v>
      </c>
      <c r="G557" s="3" t="s">
        <v>129</v>
      </c>
      <c r="H557" s="3" t="s">
        <v>137</v>
      </c>
      <c r="I557" s="3" t="s">
        <v>169</v>
      </c>
    </row>
    <row r="558" spans="1:9" ht="13.5" hidden="1" customHeight="1">
      <c r="A558" s="3">
        <v>2025</v>
      </c>
      <c r="B558" s="1" t="s">
        <v>36</v>
      </c>
      <c r="C558" s="3" t="s">
        <v>57</v>
      </c>
      <c r="D558" s="3" t="s">
        <v>104</v>
      </c>
      <c r="E558" s="3" t="s">
        <v>183</v>
      </c>
      <c r="F558" s="3" t="s">
        <v>158</v>
      </c>
      <c r="G558" s="3" t="s">
        <v>129</v>
      </c>
      <c r="H558" s="3" t="s">
        <v>137</v>
      </c>
      <c r="I558" s="3" t="s">
        <v>169</v>
      </c>
    </row>
    <row r="559" spans="1:9" ht="13.5" hidden="1" customHeight="1">
      <c r="A559" s="3">
        <v>2026</v>
      </c>
      <c r="B559" s="1" t="s">
        <v>50</v>
      </c>
      <c r="C559" s="3" t="s">
        <v>57</v>
      </c>
      <c r="D559" s="3" t="s">
        <v>104</v>
      </c>
      <c r="E559" s="3" t="s">
        <v>183</v>
      </c>
      <c r="F559" s="3" t="s">
        <v>158</v>
      </c>
      <c r="G559" s="3" t="s">
        <v>129</v>
      </c>
      <c r="H559" s="3" t="s">
        <v>137</v>
      </c>
      <c r="I559" s="3" t="s">
        <v>169</v>
      </c>
    </row>
    <row r="560" spans="1:9" ht="13.5" hidden="1" customHeight="1">
      <c r="A560" s="3">
        <v>2028</v>
      </c>
      <c r="B560" s="1" t="s">
        <v>70</v>
      </c>
      <c r="C560" s="3" t="s">
        <v>57</v>
      </c>
      <c r="D560" s="3" t="s">
        <v>104</v>
      </c>
      <c r="E560" s="3" t="s">
        <v>183</v>
      </c>
      <c r="F560" s="3" t="s">
        <v>158</v>
      </c>
      <c r="G560" s="3" t="s">
        <v>129</v>
      </c>
      <c r="H560" s="3" t="s">
        <v>137</v>
      </c>
      <c r="I560" s="3" t="s">
        <v>169</v>
      </c>
    </row>
    <row r="561" spans="1:9" ht="13.5" hidden="1" customHeight="1">
      <c r="A561" s="3">
        <v>2033</v>
      </c>
      <c r="B561" s="1" t="s">
        <v>36</v>
      </c>
      <c r="C561" s="3" t="s">
        <v>104</v>
      </c>
      <c r="D561" s="3" t="s">
        <v>95</v>
      </c>
      <c r="E561" s="3" t="s">
        <v>183</v>
      </c>
      <c r="F561" s="3" t="s">
        <v>158</v>
      </c>
      <c r="G561" s="3" t="s">
        <v>129</v>
      </c>
      <c r="H561" s="3" t="s">
        <v>137</v>
      </c>
      <c r="I561" s="3" t="s">
        <v>169</v>
      </c>
    </row>
    <row r="562" spans="1:9" ht="13.5" hidden="1" customHeight="1">
      <c r="A562" s="3">
        <v>2034</v>
      </c>
      <c r="B562" s="1" t="s">
        <v>50</v>
      </c>
      <c r="C562" s="3" t="s">
        <v>104</v>
      </c>
      <c r="D562" s="3" t="s">
        <v>95</v>
      </c>
      <c r="E562" s="3" t="s">
        <v>183</v>
      </c>
      <c r="F562" s="3" t="s">
        <v>158</v>
      </c>
      <c r="G562" s="3" t="s">
        <v>129</v>
      </c>
      <c r="H562" s="3" t="s">
        <v>137</v>
      </c>
      <c r="I562" s="3" t="s">
        <v>169</v>
      </c>
    </row>
    <row r="563" spans="1:9" ht="13.5" hidden="1" customHeight="1">
      <c r="A563" s="3">
        <v>2036</v>
      </c>
      <c r="B563" s="1" t="s">
        <v>70</v>
      </c>
      <c r="C563" s="3" t="s">
        <v>104</v>
      </c>
      <c r="D563" s="3" t="s">
        <v>95</v>
      </c>
      <c r="E563" s="3" t="s">
        <v>183</v>
      </c>
      <c r="F563" s="3" t="s">
        <v>158</v>
      </c>
      <c r="G563" s="3" t="s">
        <v>129</v>
      </c>
      <c r="H563" s="3" t="s">
        <v>137</v>
      </c>
      <c r="I563" s="3" t="s">
        <v>169</v>
      </c>
    </row>
    <row r="564" spans="1:9" ht="13.5" hidden="1" customHeight="1">
      <c r="A564" s="3">
        <v>2040</v>
      </c>
      <c r="B564" s="1" t="s">
        <v>57</v>
      </c>
      <c r="C564" s="3" t="s">
        <v>104</v>
      </c>
      <c r="D564" s="3" t="s">
        <v>95</v>
      </c>
      <c r="E564" s="3" t="s">
        <v>183</v>
      </c>
      <c r="F564" s="3" t="s">
        <v>158</v>
      </c>
      <c r="G564" s="3" t="s">
        <v>129</v>
      </c>
      <c r="H564" s="3" t="s">
        <v>137</v>
      </c>
      <c r="I564" s="3" t="s">
        <v>169</v>
      </c>
    </row>
    <row r="565" spans="1:9" ht="13.5" hidden="1" customHeight="1">
      <c r="A565" s="3">
        <v>2175</v>
      </c>
      <c r="B565" s="1" t="s">
        <v>50</v>
      </c>
      <c r="C565" s="3" t="s">
        <v>57</v>
      </c>
      <c r="D565" s="3" t="s">
        <v>70</v>
      </c>
      <c r="E565" s="3" t="s">
        <v>95</v>
      </c>
      <c r="F565" s="3" t="s">
        <v>104</v>
      </c>
      <c r="G565" s="3" t="s">
        <v>36</v>
      </c>
      <c r="H565" s="3" t="s">
        <v>137</v>
      </c>
      <c r="I565" s="3" t="s">
        <v>189</v>
      </c>
    </row>
    <row r="566" spans="1:9" ht="13.5" hidden="1" customHeight="1">
      <c r="A566" s="3">
        <v>2239</v>
      </c>
      <c r="B566" s="1" t="s">
        <v>36</v>
      </c>
      <c r="C566" s="3" t="s">
        <v>57</v>
      </c>
      <c r="D566" s="3" t="s">
        <v>70</v>
      </c>
      <c r="E566" s="3" t="s">
        <v>95</v>
      </c>
      <c r="F566" s="3" t="s">
        <v>50</v>
      </c>
      <c r="G566" s="3" t="s">
        <v>129</v>
      </c>
      <c r="H566" s="3" t="s">
        <v>104</v>
      </c>
      <c r="I566" s="3" t="s">
        <v>189</v>
      </c>
    </row>
    <row r="567" spans="1:9" ht="13.5" hidden="1" customHeight="1">
      <c r="A567" s="3">
        <v>2271</v>
      </c>
      <c r="B567" s="1" t="s">
        <v>36</v>
      </c>
      <c r="C567" s="3" t="s">
        <v>57</v>
      </c>
      <c r="D567" s="3" t="s">
        <v>70</v>
      </c>
      <c r="E567" s="3" t="s">
        <v>95</v>
      </c>
      <c r="F567" s="3" t="s">
        <v>50</v>
      </c>
      <c r="G567" s="3" t="s">
        <v>129</v>
      </c>
      <c r="H567" s="3" t="s">
        <v>137</v>
      </c>
      <c r="I567" s="3" t="s">
        <v>189</v>
      </c>
    </row>
    <row r="568" spans="1:9" ht="13.5" hidden="1" customHeight="1">
      <c r="A568" s="3">
        <v>2287</v>
      </c>
      <c r="B568" s="1" t="s">
        <v>50</v>
      </c>
      <c r="C568" s="3" t="s">
        <v>57</v>
      </c>
      <c r="D568" s="3" t="s">
        <v>70</v>
      </c>
      <c r="E568" s="3" t="s">
        <v>129</v>
      </c>
      <c r="F568" s="3" t="s">
        <v>104</v>
      </c>
      <c r="G568" s="3" t="s">
        <v>36</v>
      </c>
      <c r="H568" s="3" t="s">
        <v>137</v>
      </c>
      <c r="I568" s="3" t="s">
        <v>189</v>
      </c>
    </row>
    <row r="569" spans="1:9" ht="13.5" hidden="1" customHeight="1">
      <c r="A569" s="3">
        <v>2295</v>
      </c>
      <c r="B569" s="1" t="s">
        <v>36</v>
      </c>
      <c r="C569" s="3" t="s">
        <v>70</v>
      </c>
      <c r="D569" s="3" t="s">
        <v>104</v>
      </c>
      <c r="E569" s="3" t="s">
        <v>95</v>
      </c>
      <c r="F569" s="3" t="s">
        <v>50</v>
      </c>
      <c r="G569" s="3" t="s">
        <v>129</v>
      </c>
      <c r="H569" s="3" t="s">
        <v>137</v>
      </c>
      <c r="I569" s="3" t="s">
        <v>189</v>
      </c>
    </row>
    <row r="570" spans="1:9" ht="13.5" hidden="1" customHeight="1">
      <c r="A570" s="3">
        <v>2299</v>
      </c>
      <c r="B570" s="1" t="s">
        <v>36</v>
      </c>
      <c r="C570" s="3" t="s">
        <v>57</v>
      </c>
      <c r="D570" s="3" t="s">
        <v>104</v>
      </c>
      <c r="E570" s="3" t="s">
        <v>95</v>
      </c>
      <c r="F570" s="3" t="s">
        <v>50</v>
      </c>
      <c r="G570" s="3" t="s">
        <v>129</v>
      </c>
      <c r="H570" s="3" t="s">
        <v>137</v>
      </c>
      <c r="I570" s="3" t="s">
        <v>189</v>
      </c>
    </row>
    <row r="571" spans="1:9" ht="13.5" hidden="1" customHeight="1">
      <c r="A571" s="3">
        <v>2301</v>
      </c>
      <c r="B571" s="1" t="s">
        <v>36</v>
      </c>
      <c r="C571" s="3" t="s">
        <v>57</v>
      </c>
      <c r="D571" s="3" t="s">
        <v>70</v>
      </c>
      <c r="E571" s="3" t="s">
        <v>95</v>
      </c>
      <c r="F571" s="3" t="s">
        <v>104</v>
      </c>
      <c r="G571" s="3" t="s">
        <v>129</v>
      </c>
      <c r="H571" s="3" t="s">
        <v>137</v>
      </c>
      <c r="I571" s="3" t="s">
        <v>189</v>
      </c>
    </row>
    <row r="572" spans="1:9" ht="13.5" hidden="1" customHeight="1">
      <c r="A572" s="3">
        <v>2302</v>
      </c>
      <c r="B572" s="1" t="s">
        <v>50</v>
      </c>
      <c r="C572" s="3" t="s">
        <v>57</v>
      </c>
      <c r="D572" s="3" t="s">
        <v>70</v>
      </c>
      <c r="E572" s="3" t="s">
        <v>95</v>
      </c>
      <c r="F572" s="3" t="s">
        <v>104</v>
      </c>
      <c r="G572" s="3" t="s">
        <v>129</v>
      </c>
      <c r="H572" s="3" t="s">
        <v>137</v>
      </c>
      <c r="I572" s="3" t="s">
        <v>189</v>
      </c>
    </row>
    <row r="573" spans="1:9" ht="13.5" hidden="1" customHeight="1">
      <c r="A573" s="3">
        <v>2367</v>
      </c>
      <c r="B573" s="1" t="s">
        <v>36</v>
      </c>
      <c r="C573" s="3" t="s">
        <v>57</v>
      </c>
      <c r="D573" s="3" t="s">
        <v>70</v>
      </c>
      <c r="E573" s="3" t="s">
        <v>95</v>
      </c>
      <c r="F573" s="3" t="s">
        <v>50</v>
      </c>
      <c r="G573" s="3" t="s">
        <v>158</v>
      </c>
      <c r="H573" s="3" t="s">
        <v>104</v>
      </c>
      <c r="I573" s="3" t="s">
        <v>189</v>
      </c>
    </row>
    <row r="574" spans="1:9" ht="13.5" hidden="1" customHeight="1">
      <c r="A574" s="3">
        <v>2399</v>
      </c>
      <c r="B574" s="1" t="s">
        <v>36</v>
      </c>
      <c r="C574" s="3" t="s">
        <v>57</v>
      </c>
      <c r="D574" s="3" t="s">
        <v>70</v>
      </c>
      <c r="E574" s="3" t="s">
        <v>95</v>
      </c>
      <c r="F574" s="3" t="s">
        <v>50</v>
      </c>
      <c r="G574" s="3" t="s">
        <v>158</v>
      </c>
      <c r="H574" s="3" t="s">
        <v>137</v>
      </c>
      <c r="I574" s="3" t="s">
        <v>189</v>
      </c>
    </row>
    <row r="575" spans="1:9" ht="13.5" hidden="1" customHeight="1">
      <c r="A575" s="3">
        <v>2415</v>
      </c>
      <c r="B575" s="1" t="s">
        <v>50</v>
      </c>
      <c r="C575" s="3" t="s">
        <v>57</v>
      </c>
      <c r="D575" s="3" t="s">
        <v>70</v>
      </c>
      <c r="E575" s="3" t="s">
        <v>158</v>
      </c>
      <c r="F575" s="3" t="s">
        <v>104</v>
      </c>
      <c r="G575" s="3" t="s">
        <v>36</v>
      </c>
      <c r="H575" s="3" t="s">
        <v>137</v>
      </c>
      <c r="I575" s="3" t="s">
        <v>189</v>
      </c>
    </row>
    <row r="576" spans="1:9" ht="13.5" hidden="1" customHeight="1">
      <c r="A576" s="3">
        <v>2423</v>
      </c>
      <c r="B576" s="1" t="s">
        <v>36</v>
      </c>
      <c r="C576" s="3" t="s">
        <v>70</v>
      </c>
      <c r="D576" s="3" t="s">
        <v>104</v>
      </c>
      <c r="E576" s="3" t="s">
        <v>95</v>
      </c>
      <c r="F576" s="3" t="s">
        <v>50</v>
      </c>
      <c r="G576" s="3" t="s">
        <v>158</v>
      </c>
      <c r="H576" s="3" t="s">
        <v>137</v>
      </c>
      <c r="I576" s="3" t="s">
        <v>189</v>
      </c>
    </row>
    <row r="577" spans="1:9" ht="13.5" hidden="1" customHeight="1">
      <c r="A577" s="3">
        <v>2427</v>
      </c>
      <c r="B577" s="1" t="s">
        <v>36</v>
      </c>
      <c r="C577" s="3" t="s">
        <v>57</v>
      </c>
      <c r="D577" s="3" t="s">
        <v>104</v>
      </c>
      <c r="E577" s="3" t="s">
        <v>95</v>
      </c>
      <c r="F577" s="3" t="s">
        <v>50</v>
      </c>
      <c r="G577" s="3" t="s">
        <v>158</v>
      </c>
      <c r="H577" s="3" t="s">
        <v>137</v>
      </c>
      <c r="I577" s="3" t="s">
        <v>189</v>
      </c>
    </row>
    <row r="578" spans="1:9" ht="13.5" hidden="1" customHeight="1">
      <c r="A578" s="3">
        <v>2429</v>
      </c>
      <c r="B578" s="1" t="s">
        <v>36</v>
      </c>
      <c r="C578" s="3" t="s">
        <v>57</v>
      </c>
      <c r="D578" s="3" t="s">
        <v>70</v>
      </c>
      <c r="E578" s="3" t="s">
        <v>95</v>
      </c>
      <c r="F578" s="3" t="s">
        <v>104</v>
      </c>
      <c r="G578" s="3" t="s">
        <v>158</v>
      </c>
      <c r="H578" s="3" t="s">
        <v>137</v>
      </c>
      <c r="I578" s="3" t="s">
        <v>189</v>
      </c>
    </row>
    <row r="579" spans="1:9" ht="13.5" hidden="1" customHeight="1">
      <c r="A579" s="3">
        <v>2430</v>
      </c>
      <c r="B579" s="1" t="s">
        <v>50</v>
      </c>
      <c r="C579" s="3" t="s">
        <v>57</v>
      </c>
      <c r="D579" s="3" t="s">
        <v>70</v>
      </c>
      <c r="E579" s="3" t="s">
        <v>95</v>
      </c>
      <c r="F579" s="3" t="s">
        <v>104</v>
      </c>
      <c r="G579" s="3" t="s">
        <v>158</v>
      </c>
      <c r="H579" s="3" t="s">
        <v>137</v>
      </c>
      <c r="I579" s="3" t="s">
        <v>189</v>
      </c>
    </row>
    <row r="580" spans="1:9" ht="13.5" hidden="1" customHeight="1">
      <c r="A580" s="3">
        <v>2463</v>
      </c>
      <c r="B580" s="1" t="s">
        <v>36</v>
      </c>
      <c r="C580" s="3" t="s">
        <v>57</v>
      </c>
      <c r="D580" s="3" t="s">
        <v>70</v>
      </c>
      <c r="E580" s="3" t="s">
        <v>95</v>
      </c>
      <c r="F580" s="3" t="s">
        <v>50</v>
      </c>
      <c r="G580" s="3" t="s">
        <v>129</v>
      </c>
      <c r="H580" s="3" t="s">
        <v>158</v>
      </c>
      <c r="I580" s="3" t="s">
        <v>189</v>
      </c>
    </row>
    <row r="581" spans="1:9" ht="13.5" hidden="1" customHeight="1">
      <c r="A581" s="3">
        <v>2479</v>
      </c>
      <c r="B581" s="1" t="s">
        <v>36</v>
      </c>
      <c r="C581" s="3" t="s">
        <v>57</v>
      </c>
      <c r="D581" s="3" t="s">
        <v>70</v>
      </c>
      <c r="E581" s="3" t="s">
        <v>129</v>
      </c>
      <c r="F581" s="3" t="s">
        <v>50</v>
      </c>
      <c r="G581" s="3" t="s">
        <v>158</v>
      </c>
      <c r="H581" s="3" t="s">
        <v>104</v>
      </c>
      <c r="I581" s="3" t="s">
        <v>189</v>
      </c>
    </row>
    <row r="582" spans="1:9" ht="13.5" hidden="1" customHeight="1">
      <c r="A582" s="3">
        <v>2487</v>
      </c>
      <c r="B582" s="1" t="s">
        <v>36</v>
      </c>
      <c r="C582" s="3" t="s">
        <v>70</v>
      </c>
      <c r="D582" s="3" t="s">
        <v>95</v>
      </c>
      <c r="E582" s="3" t="s">
        <v>129</v>
      </c>
      <c r="F582" s="3" t="s">
        <v>50</v>
      </c>
      <c r="G582" s="3" t="s">
        <v>158</v>
      </c>
      <c r="H582" s="3" t="s">
        <v>104</v>
      </c>
      <c r="I582" s="3" t="s">
        <v>189</v>
      </c>
    </row>
    <row r="583" spans="1:9" ht="13.5" hidden="1" customHeight="1">
      <c r="A583" s="3">
        <v>2491</v>
      </c>
      <c r="B583" s="1" t="s">
        <v>36</v>
      </c>
      <c r="C583" s="3" t="s">
        <v>57</v>
      </c>
      <c r="D583" s="3" t="s">
        <v>95</v>
      </c>
      <c r="E583" s="3" t="s">
        <v>129</v>
      </c>
      <c r="F583" s="3" t="s">
        <v>50</v>
      </c>
      <c r="G583" s="3" t="s">
        <v>158</v>
      </c>
      <c r="H583" s="3" t="s">
        <v>104</v>
      </c>
      <c r="I583" s="3" t="s">
        <v>189</v>
      </c>
    </row>
    <row r="584" spans="1:9" ht="13.5" hidden="1" customHeight="1">
      <c r="A584" s="3">
        <v>2493</v>
      </c>
      <c r="B584" s="1" t="s">
        <v>36</v>
      </c>
      <c r="C584" s="3" t="s">
        <v>57</v>
      </c>
      <c r="D584" s="3" t="s">
        <v>70</v>
      </c>
      <c r="E584" s="3" t="s">
        <v>95</v>
      </c>
      <c r="F584" s="3" t="s">
        <v>104</v>
      </c>
      <c r="G584" s="3" t="s">
        <v>129</v>
      </c>
      <c r="H584" s="3" t="s">
        <v>158</v>
      </c>
      <c r="I584" s="3" t="s">
        <v>189</v>
      </c>
    </row>
    <row r="585" spans="1:9" ht="13.5" hidden="1" customHeight="1">
      <c r="A585" s="3">
        <v>2494</v>
      </c>
      <c r="B585" s="1" t="s">
        <v>50</v>
      </c>
      <c r="C585" s="3" t="s">
        <v>57</v>
      </c>
      <c r="D585" s="3" t="s">
        <v>70</v>
      </c>
      <c r="E585" s="3" t="s">
        <v>95</v>
      </c>
      <c r="F585" s="3" t="s">
        <v>104</v>
      </c>
      <c r="G585" s="3" t="s">
        <v>129</v>
      </c>
      <c r="H585" s="3" t="s">
        <v>158</v>
      </c>
      <c r="I585" s="3" t="s">
        <v>189</v>
      </c>
    </row>
    <row r="586" spans="1:9" ht="13.5" hidden="1" customHeight="1">
      <c r="A586" s="3">
        <v>2511</v>
      </c>
      <c r="B586" s="1" t="s">
        <v>36</v>
      </c>
      <c r="C586" s="3" t="s">
        <v>57</v>
      </c>
      <c r="D586" s="3" t="s">
        <v>70</v>
      </c>
      <c r="E586" s="3" t="s">
        <v>129</v>
      </c>
      <c r="F586" s="3" t="s">
        <v>50</v>
      </c>
      <c r="G586" s="3" t="s">
        <v>158</v>
      </c>
      <c r="H586" s="3" t="s">
        <v>137</v>
      </c>
      <c r="I586" s="3" t="s">
        <v>189</v>
      </c>
    </row>
    <row r="587" spans="1:9" ht="13.5" hidden="1" customHeight="1">
      <c r="A587" s="3">
        <v>2519</v>
      </c>
      <c r="B587" s="1" t="s">
        <v>36</v>
      </c>
      <c r="C587" s="3" t="s">
        <v>70</v>
      </c>
      <c r="D587" s="3" t="s">
        <v>95</v>
      </c>
      <c r="E587" s="3" t="s">
        <v>129</v>
      </c>
      <c r="F587" s="3" t="s">
        <v>50</v>
      </c>
      <c r="G587" s="3" t="s">
        <v>158</v>
      </c>
      <c r="H587" s="3" t="s">
        <v>137</v>
      </c>
      <c r="I587" s="3" t="s">
        <v>189</v>
      </c>
    </row>
    <row r="588" spans="1:9" ht="13.5" hidden="1" customHeight="1">
      <c r="A588" s="3">
        <v>2523</v>
      </c>
      <c r="B588" s="1" t="s">
        <v>36</v>
      </c>
      <c r="C588" s="3" t="s">
        <v>57</v>
      </c>
      <c r="D588" s="3" t="s">
        <v>95</v>
      </c>
      <c r="E588" s="3" t="s">
        <v>129</v>
      </c>
      <c r="F588" s="3" t="s">
        <v>50</v>
      </c>
      <c r="G588" s="3" t="s">
        <v>158</v>
      </c>
      <c r="H588" s="3" t="s">
        <v>137</v>
      </c>
      <c r="I588" s="3" t="s">
        <v>189</v>
      </c>
    </row>
    <row r="589" spans="1:9" ht="13.5" hidden="1" customHeight="1">
      <c r="A589" s="3">
        <v>2525</v>
      </c>
      <c r="B589" s="1" t="s">
        <v>36</v>
      </c>
      <c r="C589" s="3" t="s">
        <v>57</v>
      </c>
      <c r="D589" s="3" t="s">
        <v>70</v>
      </c>
      <c r="E589" s="3" t="s">
        <v>95</v>
      </c>
      <c r="F589" s="3" t="s">
        <v>158</v>
      </c>
      <c r="G589" s="3" t="s">
        <v>129</v>
      </c>
      <c r="H589" s="3" t="s">
        <v>137</v>
      </c>
      <c r="I589" s="3" t="s">
        <v>189</v>
      </c>
    </row>
    <row r="590" spans="1:9" ht="13.5" hidden="1" customHeight="1">
      <c r="A590" s="3">
        <v>2526</v>
      </c>
      <c r="B590" s="1" t="s">
        <v>50</v>
      </c>
      <c r="C590" s="3" t="s">
        <v>57</v>
      </c>
      <c r="D590" s="3" t="s">
        <v>70</v>
      </c>
      <c r="E590" s="3" t="s">
        <v>95</v>
      </c>
      <c r="F590" s="3" t="s">
        <v>158</v>
      </c>
      <c r="G590" s="3" t="s">
        <v>129</v>
      </c>
      <c r="H590" s="3" t="s">
        <v>137</v>
      </c>
      <c r="I590" s="3" t="s">
        <v>189</v>
      </c>
    </row>
    <row r="591" spans="1:9" ht="13.5" hidden="1" customHeight="1">
      <c r="A591" s="3">
        <v>2535</v>
      </c>
      <c r="B591" s="1" t="s">
        <v>36</v>
      </c>
      <c r="C591" s="3" t="s">
        <v>70</v>
      </c>
      <c r="D591" s="3" t="s">
        <v>104</v>
      </c>
      <c r="E591" s="3" t="s">
        <v>129</v>
      </c>
      <c r="F591" s="3" t="s">
        <v>50</v>
      </c>
      <c r="G591" s="3" t="s">
        <v>158</v>
      </c>
      <c r="H591" s="3" t="s">
        <v>137</v>
      </c>
      <c r="I591" s="3" t="s">
        <v>189</v>
      </c>
    </row>
    <row r="592" spans="1:9" ht="13.5" hidden="1" customHeight="1">
      <c r="A592" s="3">
        <v>2539</v>
      </c>
      <c r="B592" s="1" t="s">
        <v>36</v>
      </c>
      <c r="C592" s="3" t="s">
        <v>57</v>
      </c>
      <c r="D592" s="3" t="s">
        <v>104</v>
      </c>
      <c r="E592" s="3" t="s">
        <v>129</v>
      </c>
      <c r="F592" s="3" t="s">
        <v>50</v>
      </c>
      <c r="G592" s="3" t="s">
        <v>158</v>
      </c>
      <c r="H592" s="3" t="s">
        <v>137</v>
      </c>
      <c r="I592" s="3" t="s">
        <v>189</v>
      </c>
    </row>
    <row r="593" spans="1:9" ht="13.5" hidden="1" customHeight="1">
      <c r="A593" s="3">
        <v>2541</v>
      </c>
      <c r="B593" s="1" t="s">
        <v>36</v>
      </c>
      <c r="C593" s="3" t="s">
        <v>57</v>
      </c>
      <c r="D593" s="3" t="s">
        <v>70</v>
      </c>
      <c r="E593" s="3" t="s">
        <v>129</v>
      </c>
      <c r="F593" s="3" t="s">
        <v>104</v>
      </c>
      <c r="G593" s="3" t="s">
        <v>158</v>
      </c>
      <c r="H593" s="3" t="s">
        <v>137</v>
      </c>
      <c r="I593" s="3" t="s">
        <v>189</v>
      </c>
    </row>
    <row r="594" spans="1:9" ht="13.5" hidden="1" customHeight="1">
      <c r="A594" s="3">
        <v>2542</v>
      </c>
      <c r="B594" s="1" t="s">
        <v>50</v>
      </c>
      <c r="C594" s="3" t="s">
        <v>57</v>
      </c>
      <c r="D594" s="3" t="s">
        <v>70</v>
      </c>
      <c r="E594" s="3" t="s">
        <v>129</v>
      </c>
      <c r="F594" s="3" t="s">
        <v>104</v>
      </c>
      <c r="G594" s="3" t="s">
        <v>158</v>
      </c>
      <c r="H594" s="3" t="s">
        <v>137</v>
      </c>
      <c r="I594" s="3" t="s">
        <v>189</v>
      </c>
    </row>
    <row r="595" spans="1:9" ht="13.5" hidden="1" customHeight="1">
      <c r="A595" s="3">
        <v>2547</v>
      </c>
      <c r="B595" s="1" t="s">
        <v>36</v>
      </c>
      <c r="C595" s="3" t="s">
        <v>104</v>
      </c>
      <c r="D595" s="3" t="s">
        <v>95</v>
      </c>
      <c r="E595" s="3" t="s">
        <v>129</v>
      </c>
      <c r="F595" s="3" t="s">
        <v>50</v>
      </c>
      <c r="G595" s="3" t="s">
        <v>158</v>
      </c>
      <c r="H595" s="3" t="s">
        <v>137</v>
      </c>
      <c r="I595" s="3" t="s">
        <v>189</v>
      </c>
    </row>
    <row r="596" spans="1:9" ht="13.5" hidden="1" customHeight="1">
      <c r="A596" s="3">
        <v>2549</v>
      </c>
      <c r="B596" s="1" t="s">
        <v>36</v>
      </c>
      <c r="C596" s="3" t="s">
        <v>70</v>
      </c>
      <c r="D596" s="3" t="s">
        <v>95</v>
      </c>
      <c r="E596" s="3" t="s">
        <v>129</v>
      </c>
      <c r="F596" s="3" t="s">
        <v>104</v>
      </c>
      <c r="G596" s="3" t="s">
        <v>158</v>
      </c>
      <c r="H596" s="3" t="s">
        <v>137</v>
      </c>
      <c r="I596" s="3" t="s">
        <v>189</v>
      </c>
    </row>
    <row r="597" spans="1:9" ht="13.5" hidden="1" customHeight="1">
      <c r="A597" s="3">
        <v>2550</v>
      </c>
      <c r="B597" s="1" t="s">
        <v>50</v>
      </c>
      <c r="C597" s="3" t="s">
        <v>70</v>
      </c>
      <c r="D597" s="3" t="s">
        <v>95</v>
      </c>
      <c r="E597" s="3" t="s">
        <v>129</v>
      </c>
      <c r="F597" s="3" t="s">
        <v>104</v>
      </c>
      <c r="G597" s="3" t="s">
        <v>158</v>
      </c>
      <c r="H597" s="3" t="s">
        <v>137</v>
      </c>
      <c r="I597" s="3" t="s">
        <v>189</v>
      </c>
    </row>
    <row r="598" spans="1:9" ht="13.5" hidden="1" customHeight="1">
      <c r="A598" s="3">
        <v>2553</v>
      </c>
      <c r="B598" s="1" t="s">
        <v>36</v>
      </c>
      <c r="C598" s="3" t="s">
        <v>57</v>
      </c>
      <c r="D598" s="3" t="s">
        <v>95</v>
      </c>
      <c r="E598" s="3" t="s">
        <v>129</v>
      </c>
      <c r="F598" s="3" t="s">
        <v>104</v>
      </c>
      <c r="G598" s="3" t="s">
        <v>158</v>
      </c>
      <c r="H598" s="3" t="s">
        <v>137</v>
      </c>
      <c r="I598" s="3" t="s">
        <v>189</v>
      </c>
    </row>
    <row r="599" spans="1:9" ht="13.5" hidden="1" customHeight="1">
      <c r="A599" s="3">
        <v>2554</v>
      </c>
      <c r="B599" s="1" t="s">
        <v>50</v>
      </c>
      <c r="C599" s="3" t="s">
        <v>57</v>
      </c>
      <c r="D599" s="3" t="s">
        <v>95</v>
      </c>
      <c r="E599" s="3" t="s">
        <v>129</v>
      </c>
      <c r="F599" s="3" t="s">
        <v>104</v>
      </c>
      <c r="G599" s="3" t="s">
        <v>158</v>
      </c>
      <c r="H599" s="3" t="s">
        <v>137</v>
      </c>
      <c r="I599" s="3" t="s">
        <v>189</v>
      </c>
    </row>
    <row r="600" spans="1:9" ht="13.5" hidden="1" customHeight="1">
      <c r="A600" s="3">
        <v>2556</v>
      </c>
      <c r="B600" s="1" t="s">
        <v>70</v>
      </c>
      <c r="C600" s="3" t="s">
        <v>57</v>
      </c>
      <c r="D600" s="3" t="s">
        <v>95</v>
      </c>
      <c r="E600" s="3" t="s">
        <v>129</v>
      </c>
      <c r="F600" s="3" t="s">
        <v>104</v>
      </c>
      <c r="G600" s="3" t="s">
        <v>158</v>
      </c>
      <c r="H600" s="3" t="s">
        <v>137</v>
      </c>
      <c r="I600" s="3" t="s">
        <v>189</v>
      </c>
    </row>
    <row r="601" spans="1:9" ht="13.5" hidden="1" customHeight="1">
      <c r="A601" s="3">
        <v>2623</v>
      </c>
      <c r="B601" s="1" t="s">
        <v>36</v>
      </c>
      <c r="C601" s="3" t="s">
        <v>57</v>
      </c>
      <c r="D601" s="3" t="s">
        <v>70</v>
      </c>
      <c r="E601" s="3" t="s">
        <v>95</v>
      </c>
      <c r="F601" s="3" t="s">
        <v>50</v>
      </c>
      <c r="G601" s="3" t="s">
        <v>169</v>
      </c>
      <c r="H601" s="3" t="s">
        <v>104</v>
      </c>
      <c r="I601" s="3" t="s">
        <v>189</v>
      </c>
    </row>
    <row r="602" spans="1:9" ht="13.5" hidden="1" customHeight="1">
      <c r="A602" s="3">
        <v>2655</v>
      </c>
      <c r="B602" s="1" t="s">
        <v>36</v>
      </c>
      <c r="C602" s="3" t="s">
        <v>57</v>
      </c>
      <c r="D602" s="3" t="s">
        <v>70</v>
      </c>
      <c r="E602" s="3" t="s">
        <v>95</v>
      </c>
      <c r="F602" s="3" t="s">
        <v>50</v>
      </c>
      <c r="G602" s="3" t="s">
        <v>169</v>
      </c>
      <c r="H602" s="3" t="s">
        <v>137</v>
      </c>
      <c r="I602" s="3" t="s">
        <v>189</v>
      </c>
    </row>
    <row r="603" spans="1:9" ht="13.5" hidden="1" customHeight="1">
      <c r="A603" s="3">
        <v>2671</v>
      </c>
      <c r="B603" s="1" t="s">
        <v>50</v>
      </c>
      <c r="C603" s="3" t="s">
        <v>57</v>
      </c>
      <c r="D603" s="3" t="s">
        <v>70</v>
      </c>
      <c r="E603" s="3" t="s">
        <v>169</v>
      </c>
      <c r="F603" s="3" t="s">
        <v>104</v>
      </c>
      <c r="G603" s="3" t="s">
        <v>36</v>
      </c>
      <c r="H603" s="3" t="s">
        <v>137</v>
      </c>
      <c r="I603" s="3" t="s">
        <v>189</v>
      </c>
    </row>
    <row r="604" spans="1:9" ht="13.5" hidden="1" customHeight="1">
      <c r="A604" s="3">
        <v>2679</v>
      </c>
      <c r="B604" s="1" t="s">
        <v>36</v>
      </c>
      <c r="C604" s="3" t="s">
        <v>70</v>
      </c>
      <c r="D604" s="3" t="s">
        <v>104</v>
      </c>
      <c r="E604" s="3" t="s">
        <v>95</v>
      </c>
      <c r="F604" s="3" t="s">
        <v>50</v>
      </c>
      <c r="G604" s="3" t="s">
        <v>169</v>
      </c>
      <c r="H604" s="3" t="s">
        <v>137</v>
      </c>
      <c r="I604" s="3" t="s">
        <v>189</v>
      </c>
    </row>
    <row r="605" spans="1:9" ht="13.5" hidden="1" customHeight="1">
      <c r="A605" s="3">
        <v>2683</v>
      </c>
      <c r="B605" s="1" t="s">
        <v>36</v>
      </c>
      <c r="C605" s="3" t="s">
        <v>57</v>
      </c>
      <c r="D605" s="3" t="s">
        <v>104</v>
      </c>
      <c r="E605" s="3" t="s">
        <v>95</v>
      </c>
      <c r="F605" s="3" t="s">
        <v>50</v>
      </c>
      <c r="G605" s="3" t="s">
        <v>169</v>
      </c>
      <c r="H605" s="3" t="s">
        <v>137</v>
      </c>
      <c r="I605" s="3" t="s">
        <v>189</v>
      </c>
    </row>
    <row r="606" spans="1:9" ht="13.5" hidden="1" customHeight="1">
      <c r="A606" s="3">
        <v>2685</v>
      </c>
      <c r="B606" s="1" t="s">
        <v>36</v>
      </c>
      <c r="C606" s="3" t="s">
        <v>57</v>
      </c>
      <c r="D606" s="3" t="s">
        <v>70</v>
      </c>
      <c r="E606" s="3" t="s">
        <v>95</v>
      </c>
      <c r="F606" s="3" t="s">
        <v>104</v>
      </c>
      <c r="G606" s="3" t="s">
        <v>169</v>
      </c>
      <c r="H606" s="3" t="s">
        <v>137</v>
      </c>
      <c r="I606" s="3" t="s">
        <v>189</v>
      </c>
    </row>
    <row r="607" spans="1:9" ht="13.5" hidden="1" customHeight="1">
      <c r="A607" s="3">
        <v>2686</v>
      </c>
      <c r="B607" s="1" t="s">
        <v>50</v>
      </c>
      <c r="C607" s="3" t="s">
        <v>57</v>
      </c>
      <c r="D607" s="3" t="s">
        <v>70</v>
      </c>
      <c r="E607" s="3" t="s">
        <v>95</v>
      </c>
      <c r="F607" s="3" t="s">
        <v>104</v>
      </c>
      <c r="G607" s="3" t="s">
        <v>169</v>
      </c>
      <c r="H607" s="3" t="s">
        <v>137</v>
      </c>
      <c r="I607" s="3" t="s">
        <v>189</v>
      </c>
    </row>
    <row r="608" spans="1:9" ht="13.5" hidden="1" customHeight="1">
      <c r="A608" s="3">
        <v>2719</v>
      </c>
      <c r="B608" s="1" t="s">
        <v>36</v>
      </c>
      <c r="C608" s="3" t="s">
        <v>57</v>
      </c>
      <c r="D608" s="3" t="s">
        <v>70</v>
      </c>
      <c r="E608" s="3" t="s">
        <v>95</v>
      </c>
      <c r="F608" s="3" t="s">
        <v>50</v>
      </c>
      <c r="G608" s="3" t="s">
        <v>129</v>
      </c>
      <c r="H608" s="3" t="s">
        <v>169</v>
      </c>
      <c r="I608" s="3" t="s">
        <v>189</v>
      </c>
    </row>
    <row r="609" spans="1:9" ht="13.5" hidden="1" customHeight="1">
      <c r="A609" s="3">
        <v>2735</v>
      </c>
      <c r="B609" s="1" t="s">
        <v>36</v>
      </c>
      <c r="C609" s="3" t="s">
        <v>57</v>
      </c>
      <c r="D609" s="3" t="s">
        <v>70</v>
      </c>
      <c r="E609" s="3" t="s">
        <v>129</v>
      </c>
      <c r="F609" s="3" t="s">
        <v>50</v>
      </c>
      <c r="G609" s="3" t="s">
        <v>169</v>
      </c>
      <c r="H609" s="3" t="s">
        <v>104</v>
      </c>
      <c r="I609" s="3" t="s">
        <v>189</v>
      </c>
    </row>
    <row r="610" spans="1:9" ht="13.5" hidden="1" customHeight="1">
      <c r="A610" s="3">
        <v>2743</v>
      </c>
      <c r="B610" s="1" t="s">
        <v>36</v>
      </c>
      <c r="C610" s="3" t="s">
        <v>70</v>
      </c>
      <c r="D610" s="3" t="s">
        <v>95</v>
      </c>
      <c r="E610" s="3" t="s">
        <v>129</v>
      </c>
      <c r="F610" s="3" t="s">
        <v>50</v>
      </c>
      <c r="G610" s="3" t="s">
        <v>169</v>
      </c>
      <c r="H610" s="3" t="s">
        <v>104</v>
      </c>
      <c r="I610" s="3" t="s">
        <v>189</v>
      </c>
    </row>
    <row r="611" spans="1:9" ht="13.5" hidden="1" customHeight="1">
      <c r="A611" s="3">
        <v>2747</v>
      </c>
      <c r="B611" s="1" t="s">
        <v>36</v>
      </c>
      <c r="C611" s="3" t="s">
        <v>57</v>
      </c>
      <c r="D611" s="3" t="s">
        <v>95</v>
      </c>
      <c r="E611" s="3" t="s">
        <v>129</v>
      </c>
      <c r="F611" s="3" t="s">
        <v>50</v>
      </c>
      <c r="G611" s="3" t="s">
        <v>169</v>
      </c>
      <c r="H611" s="3" t="s">
        <v>104</v>
      </c>
      <c r="I611" s="3" t="s">
        <v>189</v>
      </c>
    </row>
    <row r="612" spans="1:9" ht="13.5" hidden="1" customHeight="1">
      <c r="A612" s="3">
        <v>2749</v>
      </c>
      <c r="B612" s="1" t="s">
        <v>36</v>
      </c>
      <c r="C612" s="3" t="s">
        <v>57</v>
      </c>
      <c r="D612" s="3" t="s">
        <v>70</v>
      </c>
      <c r="E612" s="3" t="s">
        <v>95</v>
      </c>
      <c r="F612" s="3" t="s">
        <v>104</v>
      </c>
      <c r="G612" s="3" t="s">
        <v>129</v>
      </c>
      <c r="H612" s="3" t="s">
        <v>169</v>
      </c>
      <c r="I612" s="3" t="s">
        <v>189</v>
      </c>
    </row>
    <row r="613" spans="1:9" ht="13.5" hidden="1" customHeight="1">
      <c r="A613" s="3">
        <v>2750</v>
      </c>
      <c r="B613" s="1" t="s">
        <v>50</v>
      </c>
      <c r="C613" s="3" t="s">
        <v>57</v>
      </c>
      <c r="D613" s="3" t="s">
        <v>70</v>
      </c>
      <c r="E613" s="3" t="s">
        <v>95</v>
      </c>
      <c r="F613" s="3" t="s">
        <v>104</v>
      </c>
      <c r="G613" s="3" t="s">
        <v>129</v>
      </c>
      <c r="H613" s="3" t="s">
        <v>169</v>
      </c>
      <c r="I613" s="3" t="s">
        <v>189</v>
      </c>
    </row>
    <row r="614" spans="1:9" ht="13.5" hidden="1" customHeight="1">
      <c r="A614" s="3">
        <v>2767</v>
      </c>
      <c r="B614" s="1" t="s">
        <v>36</v>
      </c>
      <c r="C614" s="3" t="s">
        <v>57</v>
      </c>
      <c r="D614" s="3" t="s">
        <v>70</v>
      </c>
      <c r="E614" s="3" t="s">
        <v>129</v>
      </c>
      <c r="F614" s="3" t="s">
        <v>50</v>
      </c>
      <c r="G614" s="3" t="s">
        <v>169</v>
      </c>
      <c r="H614" s="3" t="s">
        <v>137</v>
      </c>
      <c r="I614" s="3" t="s">
        <v>189</v>
      </c>
    </row>
    <row r="615" spans="1:9" ht="13.5" hidden="1" customHeight="1">
      <c r="A615" s="3">
        <v>2775</v>
      </c>
      <c r="B615" s="1" t="s">
        <v>36</v>
      </c>
      <c r="C615" s="3" t="s">
        <v>70</v>
      </c>
      <c r="D615" s="3" t="s">
        <v>95</v>
      </c>
      <c r="E615" s="3" t="s">
        <v>129</v>
      </c>
      <c r="F615" s="3" t="s">
        <v>50</v>
      </c>
      <c r="G615" s="3" t="s">
        <v>169</v>
      </c>
      <c r="H615" s="3" t="s">
        <v>137</v>
      </c>
      <c r="I615" s="3" t="s">
        <v>189</v>
      </c>
    </row>
    <row r="616" spans="1:9" ht="13.5" hidden="1" customHeight="1">
      <c r="A616" s="3">
        <v>2779</v>
      </c>
      <c r="B616" s="1" t="s">
        <v>36</v>
      </c>
      <c r="C616" s="3" t="s">
        <v>57</v>
      </c>
      <c r="D616" s="3" t="s">
        <v>95</v>
      </c>
      <c r="E616" s="3" t="s">
        <v>129</v>
      </c>
      <c r="F616" s="3" t="s">
        <v>50</v>
      </c>
      <c r="G616" s="3" t="s">
        <v>169</v>
      </c>
      <c r="H616" s="3" t="s">
        <v>137</v>
      </c>
      <c r="I616" s="3" t="s">
        <v>189</v>
      </c>
    </row>
    <row r="617" spans="1:9" ht="13.5" hidden="1" customHeight="1">
      <c r="A617" s="3">
        <v>2781</v>
      </c>
      <c r="B617" s="1" t="s">
        <v>36</v>
      </c>
      <c r="C617" s="3" t="s">
        <v>57</v>
      </c>
      <c r="D617" s="3" t="s">
        <v>70</v>
      </c>
      <c r="E617" s="3" t="s">
        <v>95</v>
      </c>
      <c r="F617" s="3" t="s">
        <v>169</v>
      </c>
      <c r="G617" s="3" t="s">
        <v>129</v>
      </c>
      <c r="H617" s="3" t="s">
        <v>137</v>
      </c>
      <c r="I617" s="3" t="s">
        <v>189</v>
      </c>
    </row>
    <row r="618" spans="1:9" ht="13.5" hidden="1" customHeight="1">
      <c r="A618" s="3">
        <v>2782</v>
      </c>
      <c r="B618" s="1" t="s">
        <v>50</v>
      </c>
      <c r="C618" s="3" t="s">
        <v>57</v>
      </c>
      <c r="D618" s="3" t="s">
        <v>70</v>
      </c>
      <c r="E618" s="3" t="s">
        <v>95</v>
      </c>
      <c r="F618" s="3" t="s">
        <v>169</v>
      </c>
      <c r="G618" s="3" t="s">
        <v>129</v>
      </c>
      <c r="H618" s="3" t="s">
        <v>137</v>
      </c>
      <c r="I618" s="3" t="s">
        <v>189</v>
      </c>
    </row>
    <row r="619" spans="1:9" ht="13.5" hidden="1" customHeight="1">
      <c r="A619" s="3">
        <v>2791</v>
      </c>
      <c r="B619" s="1" t="s">
        <v>36</v>
      </c>
      <c r="C619" s="3" t="s">
        <v>70</v>
      </c>
      <c r="D619" s="3" t="s">
        <v>104</v>
      </c>
      <c r="E619" s="3" t="s">
        <v>129</v>
      </c>
      <c r="F619" s="3" t="s">
        <v>50</v>
      </c>
      <c r="G619" s="3" t="s">
        <v>169</v>
      </c>
      <c r="H619" s="3" t="s">
        <v>137</v>
      </c>
      <c r="I619" s="3" t="s">
        <v>189</v>
      </c>
    </row>
    <row r="620" spans="1:9" ht="13.5" hidden="1" customHeight="1">
      <c r="A620" s="3">
        <v>2795</v>
      </c>
      <c r="B620" s="1" t="s">
        <v>36</v>
      </c>
      <c r="C620" s="3" t="s">
        <v>57</v>
      </c>
      <c r="D620" s="3" t="s">
        <v>104</v>
      </c>
      <c r="E620" s="3" t="s">
        <v>129</v>
      </c>
      <c r="F620" s="3" t="s">
        <v>50</v>
      </c>
      <c r="G620" s="3" t="s">
        <v>169</v>
      </c>
      <c r="H620" s="3" t="s">
        <v>137</v>
      </c>
      <c r="I620" s="3" t="s">
        <v>189</v>
      </c>
    </row>
    <row r="621" spans="1:9" ht="13.5" hidden="1" customHeight="1">
      <c r="A621" s="3">
        <v>2797</v>
      </c>
      <c r="B621" s="1" t="s">
        <v>36</v>
      </c>
      <c r="C621" s="3" t="s">
        <v>57</v>
      </c>
      <c r="D621" s="3" t="s">
        <v>70</v>
      </c>
      <c r="E621" s="3" t="s">
        <v>129</v>
      </c>
      <c r="F621" s="3" t="s">
        <v>104</v>
      </c>
      <c r="G621" s="3" t="s">
        <v>169</v>
      </c>
      <c r="H621" s="3" t="s">
        <v>137</v>
      </c>
      <c r="I621" s="3" t="s">
        <v>189</v>
      </c>
    </row>
    <row r="622" spans="1:9" ht="13.5" hidden="1" customHeight="1">
      <c r="A622" s="3">
        <v>2798</v>
      </c>
      <c r="B622" s="1" t="s">
        <v>50</v>
      </c>
      <c r="C622" s="3" t="s">
        <v>57</v>
      </c>
      <c r="D622" s="3" t="s">
        <v>70</v>
      </c>
      <c r="E622" s="3" t="s">
        <v>129</v>
      </c>
      <c r="F622" s="3" t="s">
        <v>104</v>
      </c>
      <c r="G622" s="3" t="s">
        <v>169</v>
      </c>
      <c r="H622" s="3" t="s">
        <v>137</v>
      </c>
      <c r="I622" s="3" t="s">
        <v>189</v>
      </c>
    </row>
    <row r="623" spans="1:9" ht="13.5" hidden="1" customHeight="1">
      <c r="A623" s="3">
        <v>2803</v>
      </c>
      <c r="B623" s="1" t="s">
        <v>36</v>
      </c>
      <c r="C623" s="3" t="s">
        <v>104</v>
      </c>
      <c r="D623" s="3" t="s">
        <v>95</v>
      </c>
      <c r="E623" s="3" t="s">
        <v>129</v>
      </c>
      <c r="F623" s="3" t="s">
        <v>50</v>
      </c>
      <c r="G623" s="3" t="s">
        <v>169</v>
      </c>
      <c r="H623" s="3" t="s">
        <v>137</v>
      </c>
      <c r="I623" s="3" t="s">
        <v>189</v>
      </c>
    </row>
    <row r="624" spans="1:9" ht="13.5" hidden="1" customHeight="1">
      <c r="A624" s="3">
        <v>2805</v>
      </c>
      <c r="B624" s="1" t="s">
        <v>36</v>
      </c>
      <c r="C624" s="3" t="s">
        <v>70</v>
      </c>
      <c r="D624" s="3" t="s">
        <v>95</v>
      </c>
      <c r="E624" s="3" t="s">
        <v>129</v>
      </c>
      <c r="F624" s="3" t="s">
        <v>104</v>
      </c>
      <c r="G624" s="3" t="s">
        <v>169</v>
      </c>
      <c r="H624" s="3" t="s">
        <v>137</v>
      </c>
      <c r="I624" s="3" t="s">
        <v>189</v>
      </c>
    </row>
    <row r="625" spans="1:9" ht="13.5" hidden="1" customHeight="1">
      <c r="A625" s="3">
        <v>2806</v>
      </c>
      <c r="B625" s="1" t="s">
        <v>50</v>
      </c>
      <c r="C625" s="3" t="s">
        <v>70</v>
      </c>
      <c r="D625" s="3" t="s">
        <v>95</v>
      </c>
      <c r="E625" s="3" t="s">
        <v>129</v>
      </c>
      <c r="F625" s="3" t="s">
        <v>104</v>
      </c>
      <c r="G625" s="3" t="s">
        <v>169</v>
      </c>
      <c r="H625" s="3" t="s">
        <v>137</v>
      </c>
      <c r="I625" s="3" t="s">
        <v>189</v>
      </c>
    </row>
    <row r="626" spans="1:9" ht="13.5" hidden="1" customHeight="1">
      <c r="A626" s="3">
        <v>2809</v>
      </c>
      <c r="B626" s="1" t="s">
        <v>36</v>
      </c>
      <c r="C626" s="3" t="s">
        <v>57</v>
      </c>
      <c r="D626" s="3" t="s">
        <v>95</v>
      </c>
      <c r="E626" s="3" t="s">
        <v>129</v>
      </c>
      <c r="F626" s="3" t="s">
        <v>104</v>
      </c>
      <c r="G626" s="3" t="s">
        <v>169</v>
      </c>
      <c r="H626" s="3" t="s">
        <v>137</v>
      </c>
      <c r="I626" s="3" t="s">
        <v>189</v>
      </c>
    </row>
    <row r="627" spans="1:9" ht="13.5" hidden="1" customHeight="1">
      <c r="A627" s="3">
        <v>2810</v>
      </c>
      <c r="B627" s="1" t="s">
        <v>50</v>
      </c>
      <c r="C627" s="3" t="s">
        <v>57</v>
      </c>
      <c r="D627" s="3" t="s">
        <v>95</v>
      </c>
      <c r="E627" s="3" t="s">
        <v>129</v>
      </c>
      <c r="F627" s="3" t="s">
        <v>104</v>
      </c>
      <c r="G627" s="3" t="s">
        <v>169</v>
      </c>
      <c r="H627" s="3" t="s">
        <v>137</v>
      </c>
      <c r="I627" s="3" t="s">
        <v>189</v>
      </c>
    </row>
    <row r="628" spans="1:9" ht="13.5" hidden="1" customHeight="1">
      <c r="A628" s="3">
        <v>2812</v>
      </c>
      <c r="B628" s="1" t="s">
        <v>70</v>
      </c>
      <c r="C628" s="3" t="s">
        <v>57</v>
      </c>
      <c r="D628" s="3" t="s">
        <v>95</v>
      </c>
      <c r="E628" s="3" t="s">
        <v>129</v>
      </c>
      <c r="F628" s="3" t="s">
        <v>104</v>
      </c>
      <c r="G628" s="3" t="s">
        <v>169</v>
      </c>
      <c r="H628" s="3" t="s">
        <v>137</v>
      </c>
      <c r="I628" s="3" t="s">
        <v>189</v>
      </c>
    </row>
    <row r="629" spans="1:9" ht="13.5" hidden="1" customHeight="1">
      <c r="A629" s="3">
        <v>2847</v>
      </c>
      <c r="B629" s="1" t="s">
        <v>36</v>
      </c>
      <c r="C629" s="3" t="s">
        <v>57</v>
      </c>
      <c r="D629" s="3" t="s">
        <v>70</v>
      </c>
      <c r="E629" s="3" t="s">
        <v>95</v>
      </c>
      <c r="F629" s="3" t="s">
        <v>50</v>
      </c>
      <c r="G629" s="3" t="s">
        <v>158</v>
      </c>
      <c r="H629" s="3" t="s">
        <v>169</v>
      </c>
      <c r="I629" s="3" t="s">
        <v>189</v>
      </c>
    </row>
    <row r="630" spans="1:9" ht="13.5" hidden="1" customHeight="1">
      <c r="A630" s="3">
        <v>2863</v>
      </c>
      <c r="B630" s="1" t="s">
        <v>36</v>
      </c>
      <c r="C630" s="3" t="s">
        <v>57</v>
      </c>
      <c r="D630" s="3" t="s">
        <v>70</v>
      </c>
      <c r="E630" s="3" t="s">
        <v>158</v>
      </c>
      <c r="F630" s="3" t="s">
        <v>50</v>
      </c>
      <c r="G630" s="3" t="s">
        <v>169</v>
      </c>
      <c r="H630" s="3" t="s">
        <v>104</v>
      </c>
      <c r="I630" s="3" t="s">
        <v>189</v>
      </c>
    </row>
    <row r="631" spans="1:9" ht="13.5" hidden="1" customHeight="1">
      <c r="A631" s="3">
        <v>2871</v>
      </c>
      <c r="B631" s="1" t="s">
        <v>36</v>
      </c>
      <c r="C631" s="3" t="s">
        <v>70</v>
      </c>
      <c r="D631" s="3" t="s">
        <v>95</v>
      </c>
      <c r="E631" s="3" t="s">
        <v>158</v>
      </c>
      <c r="F631" s="3" t="s">
        <v>50</v>
      </c>
      <c r="G631" s="3" t="s">
        <v>169</v>
      </c>
      <c r="H631" s="3" t="s">
        <v>104</v>
      </c>
      <c r="I631" s="3" t="s">
        <v>189</v>
      </c>
    </row>
    <row r="632" spans="1:9" ht="13.5" hidden="1" customHeight="1">
      <c r="A632" s="3">
        <v>2875</v>
      </c>
      <c r="B632" s="1" t="s">
        <v>36</v>
      </c>
      <c r="C632" s="3" t="s">
        <v>57</v>
      </c>
      <c r="D632" s="3" t="s">
        <v>95</v>
      </c>
      <c r="E632" s="3" t="s">
        <v>158</v>
      </c>
      <c r="F632" s="3" t="s">
        <v>50</v>
      </c>
      <c r="G632" s="3" t="s">
        <v>169</v>
      </c>
      <c r="H632" s="3" t="s">
        <v>104</v>
      </c>
      <c r="I632" s="3" t="s">
        <v>189</v>
      </c>
    </row>
    <row r="633" spans="1:9" ht="13.5" hidden="1" customHeight="1">
      <c r="A633" s="3">
        <v>2877</v>
      </c>
      <c r="B633" s="1" t="s">
        <v>36</v>
      </c>
      <c r="C633" s="3" t="s">
        <v>57</v>
      </c>
      <c r="D633" s="3" t="s">
        <v>70</v>
      </c>
      <c r="E633" s="3" t="s">
        <v>95</v>
      </c>
      <c r="F633" s="3" t="s">
        <v>104</v>
      </c>
      <c r="G633" s="3" t="s">
        <v>158</v>
      </c>
      <c r="H633" s="3" t="s">
        <v>169</v>
      </c>
      <c r="I633" s="3" t="s">
        <v>189</v>
      </c>
    </row>
    <row r="634" spans="1:9" ht="13.5" hidden="1" customHeight="1">
      <c r="A634" s="3">
        <v>2878</v>
      </c>
      <c r="B634" s="1" t="s">
        <v>50</v>
      </c>
      <c r="C634" s="3" t="s">
        <v>57</v>
      </c>
      <c r="D634" s="3" t="s">
        <v>70</v>
      </c>
      <c r="E634" s="3" t="s">
        <v>95</v>
      </c>
      <c r="F634" s="3" t="s">
        <v>104</v>
      </c>
      <c r="G634" s="3" t="s">
        <v>158</v>
      </c>
      <c r="H634" s="3" t="s">
        <v>169</v>
      </c>
      <c r="I634" s="3" t="s">
        <v>189</v>
      </c>
    </row>
    <row r="635" spans="1:9" ht="13.5" hidden="1" customHeight="1">
      <c r="A635" s="3">
        <v>2895</v>
      </c>
      <c r="B635" s="1" t="s">
        <v>36</v>
      </c>
      <c r="C635" s="3" t="s">
        <v>57</v>
      </c>
      <c r="D635" s="3" t="s">
        <v>70</v>
      </c>
      <c r="E635" s="3" t="s">
        <v>158</v>
      </c>
      <c r="F635" s="3" t="s">
        <v>50</v>
      </c>
      <c r="G635" s="3" t="s">
        <v>169</v>
      </c>
      <c r="H635" s="3" t="s">
        <v>137</v>
      </c>
      <c r="I635" s="3" t="s">
        <v>189</v>
      </c>
    </row>
    <row r="636" spans="1:9" ht="13.5" hidden="1" customHeight="1">
      <c r="A636" s="3">
        <v>2903</v>
      </c>
      <c r="B636" s="1" t="s">
        <v>36</v>
      </c>
      <c r="C636" s="3" t="s">
        <v>70</v>
      </c>
      <c r="D636" s="3" t="s">
        <v>95</v>
      </c>
      <c r="E636" s="3" t="s">
        <v>158</v>
      </c>
      <c r="F636" s="3" t="s">
        <v>50</v>
      </c>
      <c r="G636" s="3" t="s">
        <v>169</v>
      </c>
      <c r="H636" s="3" t="s">
        <v>137</v>
      </c>
      <c r="I636" s="3" t="s">
        <v>189</v>
      </c>
    </row>
    <row r="637" spans="1:9" ht="13.5" hidden="1" customHeight="1">
      <c r="A637" s="3">
        <v>2907</v>
      </c>
      <c r="B637" s="1" t="s">
        <v>36</v>
      </c>
      <c r="C637" s="3" t="s">
        <v>57</v>
      </c>
      <c r="D637" s="3" t="s">
        <v>95</v>
      </c>
      <c r="E637" s="3" t="s">
        <v>158</v>
      </c>
      <c r="F637" s="3" t="s">
        <v>50</v>
      </c>
      <c r="G637" s="3" t="s">
        <v>169</v>
      </c>
      <c r="H637" s="3" t="s">
        <v>137</v>
      </c>
      <c r="I637" s="3" t="s">
        <v>189</v>
      </c>
    </row>
    <row r="638" spans="1:9" ht="13.5" hidden="1" customHeight="1">
      <c r="A638" s="3">
        <v>2909</v>
      </c>
      <c r="B638" s="1" t="s">
        <v>36</v>
      </c>
      <c r="C638" s="3" t="s">
        <v>57</v>
      </c>
      <c r="D638" s="3" t="s">
        <v>70</v>
      </c>
      <c r="E638" s="3" t="s">
        <v>95</v>
      </c>
      <c r="F638" s="3" t="s">
        <v>158</v>
      </c>
      <c r="G638" s="3" t="s">
        <v>169</v>
      </c>
      <c r="H638" s="3" t="s">
        <v>137</v>
      </c>
      <c r="I638" s="3" t="s">
        <v>189</v>
      </c>
    </row>
    <row r="639" spans="1:9" ht="13.5" hidden="1" customHeight="1">
      <c r="A639" s="3">
        <v>2910</v>
      </c>
      <c r="B639" s="1" t="s">
        <v>50</v>
      </c>
      <c r="C639" s="3" t="s">
        <v>57</v>
      </c>
      <c r="D639" s="3" t="s">
        <v>70</v>
      </c>
      <c r="E639" s="3" t="s">
        <v>95</v>
      </c>
      <c r="F639" s="3" t="s">
        <v>158</v>
      </c>
      <c r="G639" s="3" t="s">
        <v>169</v>
      </c>
      <c r="H639" s="3" t="s">
        <v>137</v>
      </c>
      <c r="I639" s="3" t="s">
        <v>189</v>
      </c>
    </row>
    <row r="640" spans="1:9" ht="13.5" hidden="1" customHeight="1">
      <c r="A640" s="3">
        <v>2919</v>
      </c>
      <c r="B640" s="1" t="s">
        <v>36</v>
      </c>
      <c r="C640" s="3" t="s">
        <v>70</v>
      </c>
      <c r="D640" s="3" t="s">
        <v>104</v>
      </c>
      <c r="E640" s="3" t="s">
        <v>158</v>
      </c>
      <c r="F640" s="3" t="s">
        <v>50</v>
      </c>
      <c r="G640" s="3" t="s">
        <v>169</v>
      </c>
      <c r="H640" s="3" t="s">
        <v>137</v>
      </c>
      <c r="I640" s="3" t="s">
        <v>189</v>
      </c>
    </row>
    <row r="641" spans="1:9" ht="13.5" hidden="1" customHeight="1">
      <c r="A641" s="3">
        <v>2923</v>
      </c>
      <c r="B641" s="1" t="s">
        <v>36</v>
      </c>
      <c r="C641" s="3" t="s">
        <v>57</v>
      </c>
      <c r="D641" s="3" t="s">
        <v>104</v>
      </c>
      <c r="E641" s="3" t="s">
        <v>158</v>
      </c>
      <c r="F641" s="3" t="s">
        <v>50</v>
      </c>
      <c r="G641" s="3" t="s">
        <v>169</v>
      </c>
      <c r="H641" s="3" t="s">
        <v>137</v>
      </c>
      <c r="I641" s="3" t="s">
        <v>189</v>
      </c>
    </row>
    <row r="642" spans="1:9" ht="13.5" hidden="1" customHeight="1">
      <c r="A642" s="3">
        <v>2925</v>
      </c>
      <c r="B642" s="1" t="s">
        <v>36</v>
      </c>
      <c r="C642" s="3" t="s">
        <v>57</v>
      </c>
      <c r="D642" s="3" t="s">
        <v>70</v>
      </c>
      <c r="E642" s="3" t="s">
        <v>158</v>
      </c>
      <c r="F642" s="3" t="s">
        <v>104</v>
      </c>
      <c r="G642" s="3" t="s">
        <v>169</v>
      </c>
      <c r="H642" s="3" t="s">
        <v>137</v>
      </c>
      <c r="I642" s="3" t="s">
        <v>189</v>
      </c>
    </row>
    <row r="643" spans="1:9" ht="13.5" hidden="1" customHeight="1">
      <c r="A643" s="3">
        <v>2926</v>
      </c>
      <c r="B643" s="1" t="s">
        <v>50</v>
      </c>
      <c r="C643" s="3" t="s">
        <v>57</v>
      </c>
      <c r="D643" s="3" t="s">
        <v>70</v>
      </c>
      <c r="E643" s="3" t="s">
        <v>158</v>
      </c>
      <c r="F643" s="3" t="s">
        <v>104</v>
      </c>
      <c r="G643" s="3" t="s">
        <v>169</v>
      </c>
      <c r="H643" s="3" t="s">
        <v>137</v>
      </c>
      <c r="I643" s="3" t="s">
        <v>189</v>
      </c>
    </row>
    <row r="644" spans="1:9" ht="13.5" hidden="1" customHeight="1">
      <c r="A644" s="3">
        <v>2931</v>
      </c>
      <c r="B644" s="1" t="s">
        <v>36</v>
      </c>
      <c r="C644" s="3" t="s">
        <v>104</v>
      </c>
      <c r="D644" s="3" t="s">
        <v>95</v>
      </c>
      <c r="E644" s="3" t="s">
        <v>158</v>
      </c>
      <c r="F644" s="3" t="s">
        <v>50</v>
      </c>
      <c r="G644" s="3" t="s">
        <v>169</v>
      </c>
      <c r="H644" s="3" t="s">
        <v>137</v>
      </c>
      <c r="I644" s="3" t="s">
        <v>189</v>
      </c>
    </row>
    <row r="645" spans="1:9" ht="13.5" hidden="1" customHeight="1">
      <c r="A645" s="3">
        <v>2933</v>
      </c>
      <c r="B645" s="1" t="s">
        <v>36</v>
      </c>
      <c r="C645" s="3" t="s">
        <v>70</v>
      </c>
      <c r="D645" s="3" t="s">
        <v>95</v>
      </c>
      <c r="E645" s="3" t="s">
        <v>158</v>
      </c>
      <c r="F645" s="3" t="s">
        <v>104</v>
      </c>
      <c r="G645" s="3" t="s">
        <v>169</v>
      </c>
      <c r="H645" s="3" t="s">
        <v>137</v>
      </c>
      <c r="I645" s="3" t="s">
        <v>189</v>
      </c>
    </row>
    <row r="646" spans="1:9" ht="13.5" hidden="1" customHeight="1">
      <c r="A646" s="3">
        <v>2934</v>
      </c>
      <c r="B646" s="1" t="s">
        <v>50</v>
      </c>
      <c r="C646" s="3" t="s">
        <v>70</v>
      </c>
      <c r="D646" s="3" t="s">
        <v>95</v>
      </c>
      <c r="E646" s="3" t="s">
        <v>158</v>
      </c>
      <c r="F646" s="3" t="s">
        <v>104</v>
      </c>
      <c r="G646" s="3" t="s">
        <v>169</v>
      </c>
      <c r="H646" s="3" t="s">
        <v>137</v>
      </c>
      <c r="I646" s="3" t="s">
        <v>189</v>
      </c>
    </row>
    <row r="647" spans="1:9" ht="13.5" hidden="1" customHeight="1">
      <c r="A647" s="3">
        <v>2937</v>
      </c>
      <c r="B647" s="1" t="s">
        <v>36</v>
      </c>
      <c r="C647" s="3" t="s">
        <v>57</v>
      </c>
      <c r="D647" s="3" t="s">
        <v>95</v>
      </c>
      <c r="E647" s="3" t="s">
        <v>158</v>
      </c>
      <c r="F647" s="3" t="s">
        <v>104</v>
      </c>
      <c r="G647" s="3" t="s">
        <v>169</v>
      </c>
      <c r="H647" s="3" t="s">
        <v>137</v>
      </c>
      <c r="I647" s="3" t="s">
        <v>189</v>
      </c>
    </row>
    <row r="648" spans="1:9" ht="13.5" hidden="1" customHeight="1">
      <c r="A648" s="3">
        <v>2938</v>
      </c>
      <c r="B648" s="1" t="s">
        <v>50</v>
      </c>
      <c r="C648" s="3" t="s">
        <v>57</v>
      </c>
      <c r="D648" s="3" t="s">
        <v>95</v>
      </c>
      <c r="E648" s="3" t="s">
        <v>158</v>
      </c>
      <c r="F648" s="3" t="s">
        <v>104</v>
      </c>
      <c r="G648" s="3" t="s">
        <v>169</v>
      </c>
      <c r="H648" s="3" t="s">
        <v>137</v>
      </c>
      <c r="I648" s="3" t="s">
        <v>189</v>
      </c>
    </row>
    <row r="649" spans="1:9" ht="13.5" hidden="1" customHeight="1">
      <c r="A649" s="3">
        <v>2940</v>
      </c>
      <c r="B649" s="1" t="s">
        <v>70</v>
      </c>
      <c r="C649" s="3" t="s">
        <v>57</v>
      </c>
      <c r="D649" s="3" t="s">
        <v>95</v>
      </c>
      <c r="E649" s="3" t="s">
        <v>158</v>
      </c>
      <c r="F649" s="3" t="s">
        <v>104</v>
      </c>
      <c r="G649" s="3" t="s">
        <v>169</v>
      </c>
      <c r="H649" s="3" t="s">
        <v>137</v>
      </c>
      <c r="I649" s="3" t="s">
        <v>189</v>
      </c>
    </row>
    <row r="650" spans="1:9" ht="13.5" hidden="1" customHeight="1">
      <c r="A650" s="3">
        <v>2959</v>
      </c>
      <c r="B650" s="1" t="s">
        <v>36</v>
      </c>
      <c r="C650" s="3" t="s">
        <v>57</v>
      </c>
      <c r="D650" s="3" t="s">
        <v>70</v>
      </c>
      <c r="E650" s="3" t="s">
        <v>129</v>
      </c>
      <c r="F650" s="3" t="s">
        <v>50</v>
      </c>
      <c r="G650" s="3" t="s">
        <v>158</v>
      </c>
      <c r="H650" s="3" t="s">
        <v>169</v>
      </c>
      <c r="I650" s="3" t="s">
        <v>189</v>
      </c>
    </row>
    <row r="651" spans="1:9" ht="13.5" hidden="1" customHeight="1">
      <c r="A651" s="3">
        <v>2967</v>
      </c>
      <c r="B651" s="1" t="s">
        <v>36</v>
      </c>
      <c r="C651" s="3" t="s">
        <v>70</v>
      </c>
      <c r="D651" s="3" t="s">
        <v>95</v>
      </c>
      <c r="E651" s="3" t="s">
        <v>129</v>
      </c>
      <c r="F651" s="3" t="s">
        <v>50</v>
      </c>
      <c r="G651" s="3" t="s">
        <v>158</v>
      </c>
      <c r="H651" s="3" t="s">
        <v>169</v>
      </c>
      <c r="I651" s="3" t="s">
        <v>189</v>
      </c>
    </row>
    <row r="652" spans="1:9" ht="13.5" hidden="1" customHeight="1">
      <c r="A652" s="3">
        <v>2971</v>
      </c>
      <c r="B652" s="1" t="s">
        <v>36</v>
      </c>
      <c r="C652" s="3" t="s">
        <v>57</v>
      </c>
      <c r="D652" s="3" t="s">
        <v>95</v>
      </c>
      <c r="E652" s="3" t="s">
        <v>129</v>
      </c>
      <c r="F652" s="3" t="s">
        <v>50</v>
      </c>
      <c r="G652" s="3" t="s">
        <v>158</v>
      </c>
      <c r="H652" s="3" t="s">
        <v>169</v>
      </c>
      <c r="I652" s="3" t="s">
        <v>189</v>
      </c>
    </row>
    <row r="653" spans="1:9" ht="13.5" hidden="1" customHeight="1">
      <c r="A653" s="3">
        <v>2973</v>
      </c>
      <c r="B653" s="1" t="s">
        <v>36</v>
      </c>
      <c r="C653" s="3" t="s">
        <v>57</v>
      </c>
      <c r="D653" s="3" t="s">
        <v>70</v>
      </c>
      <c r="E653" s="3" t="s">
        <v>95</v>
      </c>
      <c r="F653" s="3" t="s">
        <v>158</v>
      </c>
      <c r="G653" s="3" t="s">
        <v>129</v>
      </c>
      <c r="H653" s="3" t="s">
        <v>169</v>
      </c>
      <c r="I653" s="3" t="s">
        <v>189</v>
      </c>
    </row>
    <row r="654" spans="1:9" ht="13.5" hidden="1" customHeight="1">
      <c r="A654" s="3">
        <v>2974</v>
      </c>
      <c r="B654" s="1" t="s">
        <v>50</v>
      </c>
      <c r="C654" s="3" t="s">
        <v>57</v>
      </c>
      <c r="D654" s="3" t="s">
        <v>70</v>
      </c>
      <c r="E654" s="3" t="s">
        <v>95</v>
      </c>
      <c r="F654" s="3" t="s">
        <v>158</v>
      </c>
      <c r="G654" s="3" t="s">
        <v>129</v>
      </c>
      <c r="H654" s="3" t="s">
        <v>169</v>
      </c>
      <c r="I654" s="3" t="s">
        <v>189</v>
      </c>
    </row>
    <row r="655" spans="1:9" ht="13.5" hidden="1" customHeight="1">
      <c r="A655" s="3">
        <v>2983</v>
      </c>
      <c r="B655" s="1" t="s">
        <v>36</v>
      </c>
      <c r="C655" s="3" t="s">
        <v>70</v>
      </c>
      <c r="D655" s="3" t="s">
        <v>104</v>
      </c>
      <c r="E655" s="3" t="s">
        <v>129</v>
      </c>
      <c r="F655" s="3" t="s">
        <v>50</v>
      </c>
      <c r="G655" s="3" t="s">
        <v>158</v>
      </c>
      <c r="H655" s="3" t="s">
        <v>169</v>
      </c>
      <c r="I655" s="3" t="s">
        <v>189</v>
      </c>
    </row>
    <row r="656" spans="1:9" ht="13.5" hidden="1" customHeight="1">
      <c r="A656" s="3">
        <v>2987</v>
      </c>
      <c r="B656" s="1" t="s">
        <v>36</v>
      </c>
      <c r="C656" s="3" t="s">
        <v>57</v>
      </c>
      <c r="D656" s="3" t="s">
        <v>104</v>
      </c>
      <c r="E656" s="3" t="s">
        <v>129</v>
      </c>
      <c r="F656" s="3" t="s">
        <v>50</v>
      </c>
      <c r="G656" s="3" t="s">
        <v>158</v>
      </c>
      <c r="H656" s="3" t="s">
        <v>169</v>
      </c>
      <c r="I656" s="3" t="s">
        <v>189</v>
      </c>
    </row>
    <row r="657" spans="1:9" ht="13.5" hidden="1" customHeight="1">
      <c r="A657" s="3">
        <v>2989</v>
      </c>
      <c r="B657" s="1" t="s">
        <v>36</v>
      </c>
      <c r="C657" s="3" t="s">
        <v>57</v>
      </c>
      <c r="D657" s="3" t="s">
        <v>70</v>
      </c>
      <c r="E657" s="3" t="s">
        <v>129</v>
      </c>
      <c r="F657" s="3" t="s">
        <v>104</v>
      </c>
      <c r="G657" s="3" t="s">
        <v>158</v>
      </c>
      <c r="H657" s="3" t="s">
        <v>169</v>
      </c>
      <c r="I657" s="3" t="s">
        <v>189</v>
      </c>
    </row>
    <row r="658" spans="1:9" ht="13.5" hidden="1" customHeight="1">
      <c r="A658" s="3">
        <v>2990</v>
      </c>
      <c r="B658" s="1" t="s">
        <v>50</v>
      </c>
      <c r="C658" s="3" t="s">
        <v>57</v>
      </c>
      <c r="D658" s="3" t="s">
        <v>70</v>
      </c>
      <c r="E658" s="3" t="s">
        <v>129</v>
      </c>
      <c r="F658" s="3" t="s">
        <v>104</v>
      </c>
      <c r="G658" s="3" t="s">
        <v>158</v>
      </c>
      <c r="H658" s="3" t="s">
        <v>169</v>
      </c>
      <c r="I658" s="3" t="s">
        <v>189</v>
      </c>
    </row>
    <row r="659" spans="1:9" ht="13.5" hidden="1" customHeight="1">
      <c r="A659" s="3">
        <v>2995</v>
      </c>
      <c r="B659" s="1" t="s">
        <v>36</v>
      </c>
      <c r="C659" s="3" t="s">
        <v>104</v>
      </c>
      <c r="D659" s="3" t="s">
        <v>95</v>
      </c>
      <c r="E659" s="3" t="s">
        <v>129</v>
      </c>
      <c r="F659" s="3" t="s">
        <v>50</v>
      </c>
      <c r="G659" s="3" t="s">
        <v>158</v>
      </c>
      <c r="H659" s="3" t="s">
        <v>169</v>
      </c>
      <c r="I659" s="3" t="s">
        <v>189</v>
      </c>
    </row>
    <row r="660" spans="1:9" ht="13.5" hidden="1" customHeight="1">
      <c r="A660" s="3">
        <v>2997</v>
      </c>
      <c r="B660" s="1" t="s">
        <v>36</v>
      </c>
      <c r="C660" s="3" t="s">
        <v>70</v>
      </c>
      <c r="D660" s="3" t="s">
        <v>95</v>
      </c>
      <c r="E660" s="3" t="s">
        <v>129</v>
      </c>
      <c r="F660" s="3" t="s">
        <v>104</v>
      </c>
      <c r="G660" s="3" t="s">
        <v>158</v>
      </c>
      <c r="H660" s="3" t="s">
        <v>169</v>
      </c>
      <c r="I660" s="3" t="s">
        <v>189</v>
      </c>
    </row>
    <row r="661" spans="1:9" ht="13.5" hidden="1" customHeight="1">
      <c r="A661" s="3">
        <v>2998</v>
      </c>
      <c r="B661" s="1" t="s">
        <v>50</v>
      </c>
      <c r="C661" s="3" t="s">
        <v>70</v>
      </c>
      <c r="D661" s="3" t="s">
        <v>95</v>
      </c>
      <c r="E661" s="3" t="s">
        <v>129</v>
      </c>
      <c r="F661" s="3" t="s">
        <v>104</v>
      </c>
      <c r="G661" s="3" t="s">
        <v>158</v>
      </c>
      <c r="H661" s="3" t="s">
        <v>169</v>
      </c>
      <c r="I661" s="3" t="s">
        <v>189</v>
      </c>
    </row>
    <row r="662" spans="1:9" ht="13.5" hidden="1" customHeight="1">
      <c r="A662" s="3">
        <v>3001</v>
      </c>
      <c r="B662" s="1" t="s">
        <v>36</v>
      </c>
      <c r="C662" s="3" t="s">
        <v>57</v>
      </c>
      <c r="D662" s="3" t="s">
        <v>95</v>
      </c>
      <c r="E662" s="3" t="s">
        <v>129</v>
      </c>
      <c r="F662" s="3" t="s">
        <v>104</v>
      </c>
      <c r="G662" s="3" t="s">
        <v>158</v>
      </c>
      <c r="H662" s="3" t="s">
        <v>169</v>
      </c>
      <c r="I662" s="3" t="s">
        <v>189</v>
      </c>
    </row>
    <row r="663" spans="1:9" ht="13.5" hidden="1" customHeight="1">
      <c r="A663" s="3">
        <v>3002</v>
      </c>
      <c r="B663" s="1" t="s">
        <v>50</v>
      </c>
      <c r="C663" s="3" t="s">
        <v>57</v>
      </c>
      <c r="D663" s="3" t="s">
        <v>95</v>
      </c>
      <c r="E663" s="3" t="s">
        <v>129</v>
      </c>
      <c r="F663" s="3" t="s">
        <v>104</v>
      </c>
      <c r="G663" s="3" t="s">
        <v>158</v>
      </c>
      <c r="H663" s="3" t="s">
        <v>169</v>
      </c>
      <c r="I663" s="3" t="s">
        <v>189</v>
      </c>
    </row>
    <row r="664" spans="1:9" ht="13.5" hidden="1" customHeight="1">
      <c r="A664" s="3">
        <v>3004</v>
      </c>
      <c r="B664" s="1" t="s">
        <v>70</v>
      </c>
      <c r="C664" s="3" t="s">
        <v>57</v>
      </c>
      <c r="D664" s="3" t="s">
        <v>95</v>
      </c>
      <c r="E664" s="3" t="s">
        <v>129</v>
      </c>
      <c r="F664" s="3" t="s">
        <v>104</v>
      </c>
      <c r="G664" s="3" t="s">
        <v>158</v>
      </c>
      <c r="H664" s="3" t="s">
        <v>169</v>
      </c>
      <c r="I664" s="3" t="s">
        <v>189</v>
      </c>
    </row>
    <row r="665" spans="1:9" ht="13.5" hidden="1" customHeight="1">
      <c r="A665" s="3">
        <v>3015</v>
      </c>
      <c r="B665" s="1" t="s">
        <v>36</v>
      </c>
      <c r="C665" s="3" t="s">
        <v>70</v>
      </c>
      <c r="D665" s="3" t="s">
        <v>129</v>
      </c>
      <c r="E665" s="3" t="s">
        <v>158</v>
      </c>
      <c r="F665" s="3" t="s">
        <v>50</v>
      </c>
      <c r="G665" s="3" t="s">
        <v>169</v>
      </c>
      <c r="H665" s="3" t="s">
        <v>137</v>
      </c>
      <c r="I665" s="3" t="s">
        <v>189</v>
      </c>
    </row>
    <row r="666" spans="1:9" ht="13.5" hidden="1" customHeight="1">
      <c r="A666" s="3">
        <v>3019</v>
      </c>
      <c r="B666" s="1" t="s">
        <v>36</v>
      </c>
      <c r="C666" s="3" t="s">
        <v>57</v>
      </c>
      <c r="D666" s="3" t="s">
        <v>129</v>
      </c>
      <c r="E666" s="3" t="s">
        <v>158</v>
      </c>
      <c r="F666" s="3" t="s">
        <v>50</v>
      </c>
      <c r="G666" s="3" t="s">
        <v>169</v>
      </c>
      <c r="H666" s="3" t="s">
        <v>137</v>
      </c>
      <c r="I666" s="3" t="s">
        <v>189</v>
      </c>
    </row>
    <row r="667" spans="1:9" ht="13.5" hidden="1" customHeight="1">
      <c r="A667" s="3">
        <v>3021</v>
      </c>
      <c r="B667" s="1" t="s">
        <v>36</v>
      </c>
      <c r="C667" s="3" t="s">
        <v>57</v>
      </c>
      <c r="D667" s="3" t="s">
        <v>70</v>
      </c>
      <c r="E667" s="3" t="s">
        <v>129</v>
      </c>
      <c r="F667" s="3" t="s">
        <v>158</v>
      </c>
      <c r="G667" s="3" t="s">
        <v>169</v>
      </c>
      <c r="H667" s="3" t="s">
        <v>137</v>
      </c>
      <c r="I667" s="3" t="s">
        <v>189</v>
      </c>
    </row>
    <row r="668" spans="1:9" ht="13.5" hidden="1" customHeight="1">
      <c r="A668" s="3">
        <v>3022</v>
      </c>
      <c r="B668" s="1" t="s">
        <v>50</v>
      </c>
      <c r="C668" s="3" t="s">
        <v>57</v>
      </c>
      <c r="D668" s="3" t="s">
        <v>70</v>
      </c>
      <c r="E668" s="3" t="s">
        <v>129</v>
      </c>
      <c r="F668" s="3" t="s">
        <v>158</v>
      </c>
      <c r="G668" s="3" t="s">
        <v>169</v>
      </c>
      <c r="H668" s="3" t="s">
        <v>137</v>
      </c>
      <c r="I668" s="3" t="s">
        <v>189</v>
      </c>
    </row>
    <row r="669" spans="1:9" ht="13.5" hidden="1" customHeight="1">
      <c r="A669" s="3">
        <v>3027</v>
      </c>
      <c r="B669" s="1" t="s">
        <v>36</v>
      </c>
      <c r="C669" s="3" t="s">
        <v>137</v>
      </c>
      <c r="D669" s="3" t="s">
        <v>95</v>
      </c>
      <c r="E669" s="3" t="s">
        <v>129</v>
      </c>
      <c r="F669" s="3" t="s">
        <v>50</v>
      </c>
      <c r="G669" s="3" t="s">
        <v>158</v>
      </c>
      <c r="H669" s="3" t="s">
        <v>169</v>
      </c>
      <c r="I669" s="3" t="s">
        <v>189</v>
      </c>
    </row>
    <row r="670" spans="1:9" ht="13.5" hidden="1" customHeight="1">
      <c r="A670" s="3">
        <v>3029</v>
      </c>
      <c r="B670" s="1" t="s">
        <v>36</v>
      </c>
      <c r="C670" s="3" t="s">
        <v>70</v>
      </c>
      <c r="D670" s="3" t="s">
        <v>95</v>
      </c>
      <c r="E670" s="3" t="s">
        <v>129</v>
      </c>
      <c r="F670" s="3" t="s">
        <v>158</v>
      </c>
      <c r="G670" s="3" t="s">
        <v>169</v>
      </c>
      <c r="H670" s="3" t="s">
        <v>137</v>
      </c>
      <c r="I670" s="3" t="s">
        <v>189</v>
      </c>
    </row>
    <row r="671" spans="1:9" ht="13.5" hidden="1" customHeight="1">
      <c r="A671" s="3">
        <v>3030</v>
      </c>
      <c r="B671" s="1" t="s">
        <v>50</v>
      </c>
      <c r="C671" s="3" t="s">
        <v>70</v>
      </c>
      <c r="D671" s="3" t="s">
        <v>95</v>
      </c>
      <c r="E671" s="3" t="s">
        <v>129</v>
      </c>
      <c r="F671" s="3" t="s">
        <v>158</v>
      </c>
      <c r="G671" s="3" t="s">
        <v>169</v>
      </c>
      <c r="H671" s="3" t="s">
        <v>137</v>
      </c>
      <c r="I671" s="3" t="s">
        <v>189</v>
      </c>
    </row>
    <row r="672" spans="1:9" ht="13.5" hidden="1" customHeight="1">
      <c r="A672" s="3">
        <v>3033</v>
      </c>
      <c r="B672" s="1" t="s">
        <v>36</v>
      </c>
      <c r="C672" s="3" t="s">
        <v>57</v>
      </c>
      <c r="D672" s="3" t="s">
        <v>95</v>
      </c>
      <c r="E672" s="3" t="s">
        <v>129</v>
      </c>
      <c r="F672" s="3" t="s">
        <v>158</v>
      </c>
      <c r="G672" s="3" t="s">
        <v>169</v>
      </c>
      <c r="H672" s="3" t="s">
        <v>137</v>
      </c>
      <c r="I672" s="3" t="s">
        <v>189</v>
      </c>
    </row>
    <row r="673" spans="1:9" ht="13.5" hidden="1" customHeight="1">
      <c r="A673" s="3">
        <v>3034</v>
      </c>
      <c r="B673" s="1" t="s">
        <v>50</v>
      </c>
      <c r="C673" s="3" t="s">
        <v>57</v>
      </c>
      <c r="D673" s="3" t="s">
        <v>95</v>
      </c>
      <c r="E673" s="3" t="s">
        <v>129</v>
      </c>
      <c r="F673" s="3" t="s">
        <v>158</v>
      </c>
      <c r="G673" s="3" t="s">
        <v>169</v>
      </c>
      <c r="H673" s="3" t="s">
        <v>137</v>
      </c>
      <c r="I673" s="3" t="s">
        <v>189</v>
      </c>
    </row>
    <row r="674" spans="1:9" ht="13.5" hidden="1" customHeight="1">
      <c r="A674" s="3">
        <v>3036</v>
      </c>
      <c r="B674" s="1" t="s">
        <v>70</v>
      </c>
      <c r="C674" s="3" t="s">
        <v>57</v>
      </c>
      <c r="D674" s="3" t="s">
        <v>95</v>
      </c>
      <c r="E674" s="3" t="s">
        <v>129</v>
      </c>
      <c r="F674" s="3" t="s">
        <v>158</v>
      </c>
      <c r="G674" s="3" t="s">
        <v>169</v>
      </c>
      <c r="H674" s="3" t="s">
        <v>137</v>
      </c>
      <c r="I674" s="3" t="s">
        <v>189</v>
      </c>
    </row>
    <row r="675" spans="1:9" ht="13.5" hidden="1" customHeight="1">
      <c r="A675" s="3">
        <v>3043</v>
      </c>
      <c r="B675" s="1" t="s">
        <v>36</v>
      </c>
      <c r="C675" s="3" t="s">
        <v>104</v>
      </c>
      <c r="D675" s="3" t="s">
        <v>129</v>
      </c>
      <c r="E675" s="3" t="s">
        <v>158</v>
      </c>
      <c r="F675" s="3" t="s">
        <v>50</v>
      </c>
      <c r="G675" s="3" t="s">
        <v>169</v>
      </c>
      <c r="H675" s="3" t="s">
        <v>137</v>
      </c>
      <c r="I675" s="3" t="s">
        <v>189</v>
      </c>
    </row>
    <row r="676" spans="1:9" ht="13.5" hidden="1" customHeight="1">
      <c r="A676" s="3">
        <v>3045</v>
      </c>
      <c r="B676" s="1" t="s">
        <v>36</v>
      </c>
      <c r="C676" s="3" t="s">
        <v>70</v>
      </c>
      <c r="D676" s="3" t="s">
        <v>104</v>
      </c>
      <c r="E676" s="3" t="s">
        <v>129</v>
      </c>
      <c r="F676" s="3" t="s">
        <v>158</v>
      </c>
      <c r="G676" s="3" t="s">
        <v>169</v>
      </c>
      <c r="H676" s="3" t="s">
        <v>137</v>
      </c>
      <c r="I676" s="3" t="s">
        <v>189</v>
      </c>
    </row>
    <row r="677" spans="1:9" ht="13.5" hidden="1" customHeight="1">
      <c r="A677" s="3">
        <v>3046</v>
      </c>
      <c r="B677" s="1" t="s">
        <v>50</v>
      </c>
      <c r="C677" s="3" t="s">
        <v>70</v>
      </c>
      <c r="D677" s="3" t="s">
        <v>104</v>
      </c>
      <c r="E677" s="3" t="s">
        <v>129</v>
      </c>
      <c r="F677" s="3" t="s">
        <v>158</v>
      </c>
      <c r="G677" s="3" t="s">
        <v>169</v>
      </c>
      <c r="H677" s="3" t="s">
        <v>137</v>
      </c>
      <c r="I677" s="3" t="s">
        <v>189</v>
      </c>
    </row>
    <row r="678" spans="1:9" ht="13.5" hidden="1" customHeight="1">
      <c r="A678" s="3">
        <v>3049</v>
      </c>
      <c r="B678" s="1" t="s">
        <v>36</v>
      </c>
      <c r="C678" s="3" t="s">
        <v>57</v>
      </c>
      <c r="D678" s="3" t="s">
        <v>104</v>
      </c>
      <c r="E678" s="3" t="s">
        <v>129</v>
      </c>
      <c r="F678" s="3" t="s">
        <v>158</v>
      </c>
      <c r="G678" s="3" t="s">
        <v>169</v>
      </c>
      <c r="H678" s="3" t="s">
        <v>137</v>
      </c>
      <c r="I678" s="3" t="s">
        <v>189</v>
      </c>
    </row>
    <row r="679" spans="1:9" ht="13.5" hidden="1" customHeight="1">
      <c r="A679" s="3">
        <v>3050</v>
      </c>
      <c r="B679" s="1" t="s">
        <v>50</v>
      </c>
      <c r="C679" s="3" t="s">
        <v>57</v>
      </c>
      <c r="D679" s="3" t="s">
        <v>104</v>
      </c>
      <c r="E679" s="3" t="s">
        <v>129</v>
      </c>
      <c r="F679" s="3" t="s">
        <v>158</v>
      </c>
      <c r="G679" s="3" t="s">
        <v>169</v>
      </c>
      <c r="H679" s="3" t="s">
        <v>137</v>
      </c>
      <c r="I679" s="3" t="s">
        <v>189</v>
      </c>
    </row>
    <row r="680" spans="1:9" ht="13.5" hidden="1" customHeight="1">
      <c r="A680" s="3">
        <v>3052</v>
      </c>
      <c r="B680" s="1" t="s">
        <v>70</v>
      </c>
      <c r="C680" s="3" t="s">
        <v>57</v>
      </c>
      <c r="D680" s="3" t="s">
        <v>104</v>
      </c>
      <c r="E680" s="3" t="s">
        <v>129</v>
      </c>
      <c r="F680" s="3" t="s">
        <v>158</v>
      </c>
      <c r="G680" s="3" t="s">
        <v>169</v>
      </c>
      <c r="H680" s="3" t="s">
        <v>137</v>
      </c>
      <c r="I680" s="3" t="s">
        <v>189</v>
      </c>
    </row>
    <row r="681" spans="1:9" ht="13.5" hidden="1" customHeight="1">
      <c r="A681" s="3">
        <v>3057</v>
      </c>
      <c r="B681" s="1" t="s">
        <v>36</v>
      </c>
      <c r="C681" s="3" t="s">
        <v>104</v>
      </c>
      <c r="D681" s="3" t="s">
        <v>95</v>
      </c>
      <c r="E681" s="3" t="s">
        <v>129</v>
      </c>
      <c r="F681" s="3" t="s">
        <v>158</v>
      </c>
      <c r="G681" s="3" t="s">
        <v>169</v>
      </c>
      <c r="H681" s="3" t="s">
        <v>137</v>
      </c>
      <c r="I681" s="3" t="s">
        <v>189</v>
      </c>
    </row>
    <row r="682" spans="1:9" ht="13.5" hidden="1" customHeight="1">
      <c r="A682" s="3">
        <v>3058</v>
      </c>
      <c r="B682" s="1" t="s">
        <v>50</v>
      </c>
      <c r="C682" s="3" t="s">
        <v>104</v>
      </c>
      <c r="D682" s="3" t="s">
        <v>95</v>
      </c>
      <c r="E682" s="3" t="s">
        <v>129</v>
      </c>
      <c r="F682" s="3" t="s">
        <v>158</v>
      </c>
      <c r="G682" s="3" t="s">
        <v>169</v>
      </c>
      <c r="H682" s="3" t="s">
        <v>137</v>
      </c>
      <c r="I682" s="3" t="s">
        <v>189</v>
      </c>
    </row>
    <row r="683" spans="1:9" ht="13.5" hidden="1" customHeight="1">
      <c r="A683" s="3">
        <v>3060</v>
      </c>
      <c r="B683" s="1" t="s">
        <v>70</v>
      </c>
      <c r="C683" s="3" t="s">
        <v>104</v>
      </c>
      <c r="D683" s="3" t="s">
        <v>95</v>
      </c>
      <c r="E683" s="3" t="s">
        <v>129</v>
      </c>
      <c r="F683" s="3" t="s">
        <v>158</v>
      </c>
      <c r="G683" s="3" t="s">
        <v>169</v>
      </c>
      <c r="H683" s="3" t="s">
        <v>137</v>
      </c>
      <c r="I683" s="3" t="s">
        <v>189</v>
      </c>
    </row>
    <row r="684" spans="1:9" ht="13.5" hidden="1" customHeight="1">
      <c r="A684" s="3">
        <v>3064</v>
      </c>
      <c r="B684" s="1" t="s">
        <v>57</v>
      </c>
      <c r="C684" s="3" t="s">
        <v>104</v>
      </c>
      <c r="D684" s="3" t="s">
        <v>95</v>
      </c>
      <c r="E684" s="3" t="s">
        <v>129</v>
      </c>
      <c r="F684" s="3" t="s">
        <v>158</v>
      </c>
      <c r="G684" s="3" t="s">
        <v>169</v>
      </c>
      <c r="H684" s="3" t="s">
        <v>137</v>
      </c>
      <c r="I684" s="3" t="s">
        <v>189</v>
      </c>
    </row>
    <row r="685" spans="1:9" ht="13.5" hidden="1" customHeight="1">
      <c r="A685" s="3">
        <v>3135</v>
      </c>
      <c r="B685" s="1" t="s">
        <v>36</v>
      </c>
      <c r="C685" s="3" t="s">
        <v>57</v>
      </c>
      <c r="D685" s="3" t="s">
        <v>70</v>
      </c>
      <c r="E685" s="3" t="s">
        <v>183</v>
      </c>
      <c r="F685" s="3" t="s">
        <v>50</v>
      </c>
      <c r="G685" s="3" t="s">
        <v>95</v>
      </c>
      <c r="H685" s="3" t="s">
        <v>104</v>
      </c>
      <c r="I685" s="3" t="s">
        <v>189</v>
      </c>
    </row>
    <row r="686" spans="1:9" ht="13.5" hidden="1" customHeight="1">
      <c r="A686" s="3">
        <v>3167</v>
      </c>
      <c r="B686" s="1" t="s">
        <v>36</v>
      </c>
      <c r="C686" s="3" t="s">
        <v>57</v>
      </c>
      <c r="D686" s="3" t="s">
        <v>70</v>
      </c>
      <c r="E686" s="3" t="s">
        <v>183</v>
      </c>
      <c r="F686" s="3" t="s">
        <v>50</v>
      </c>
      <c r="G686" s="3" t="s">
        <v>95</v>
      </c>
      <c r="H686" s="3" t="s">
        <v>137</v>
      </c>
      <c r="I686" s="3" t="s">
        <v>189</v>
      </c>
    </row>
    <row r="687" spans="1:9" ht="13.5" hidden="1" customHeight="1">
      <c r="A687" s="3">
        <v>3183</v>
      </c>
      <c r="B687" s="1" t="s">
        <v>50</v>
      </c>
      <c r="C687" s="3" t="s">
        <v>57</v>
      </c>
      <c r="D687" s="3" t="s">
        <v>70</v>
      </c>
      <c r="E687" s="3" t="s">
        <v>183</v>
      </c>
      <c r="F687" s="3" t="s">
        <v>104</v>
      </c>
      <c r="G687" s="3" t="s">
        <v>36</v>
      </c>
      <c r="H687" s="3" t="s">
        <v>137</v>
      </c>
      <c r="I687" s="3" t="s">
        <v>189</v>
      </c>
    </row>
    <row r="688" spans="1:9" ht="13.5" hidden="1" customHeight="1">
      <c r="A688" s="3">
        <v>3191</v>
      </c>
      <c r="B688" s="1" t="s">
        <v>36</v>
      </c>
      <c r="C688" s="3" t="s">
        <v>70</v>
      </c>
      <c r="D688" s="3" t="s">
        <v>104</v>
      </c>
      <c r="E688" s="3" t="s">
        <v>183</v>
      </c>
      <c r="F688" s="3" t="s">
        <v>50</v>
      </c>
      <c r="G688" s="3" t="s">
        <v>95</v>
      </c>
      <c r="H688" s="3" t="s">
        <v>137</v>
      </c>
      <c r="I688" s="3" t="s">
        <v>189</v>
      </c>
    </row>
    <row r="689" spans="1:9" ht="13.5" hidden="1" customHeight="1">
      <c r="A689" s="3">
        <v>3195</v>
      </c>
      <c r="B689" s="1" t="s">
        <v>36</v>
      </c>
      <c r="C689" s="3" t="s">
        <v>57</v>
      </c>
      <c r="D689" s="3" t="s">
        <v>104</v>
      </c>
      <c r="E689" s="3" t="s">
        <v>183</v>
      </c>
      <c r="F689" s="3" t="s">
        <v>50</v>
      </c>
      <c r="G689" s="3" t="s">
        <v>95</v>
      </c>
      <c r="H689" s="3" t="s">
        <v>137</v>
      </c>
      <c r="I689" s="3" t="s">
        <v>189</v>
      </c>
    </row>
    <row r="690" spans="1:9" ht="13.5" hidden="1" customHeight="1">
      <c r="A690" s="3">
        <v>3197</v>
      </c>
      <c r="B690" s="1" t="s">
        <v>36</v>
      </c>
      <c r="C690" s="3" t="s">
        <v>57</v>
      </c>
      <c r="D690" s="3" t="s">
        <v>70</v>
      </c>
      <c r="E690" s="3" t="s">
        <v>183</v>
      </c>
      <c r="F690" s="3" t="s">
        <v>104</v>
      </c>
      <c r="G690" s="3" t="s">
        <v>95</v>
      </c>
      <c r="H690" s="3" t="s">
        <v>137</v>
      </c>
      <c r="I690" s="3" t="s">
        <v>189</v>
      </c>
    </row>
    <row r="691" spans="1:9" ht="13.5" hidden="1" customHeight="1">
      <c r="A691" s="3">
        <v>3198</v>
      </c>
      <c r="B691" s="1" t="s">
        <v>50</v>
      </c>
      <c r="C691" s="3" t="s">
        <v>57</v>
      </c>
      <c r="D691" s="3" t="s">
        <v>70</v>
      </c>
      <c r="E691" s="3" t="s">
        <v>183</v>
      </c>
      <c r="F691" s="3" t="s">
        <v>104</v>
      </c>
      <c r="G691" s="3" t="s">
        <v>95</v>
      </c>
      <c r="H691" s="3" t="s">
        <v>137</v>
      </c>
      <c r="I691" s="3" t="s">
        <v>189</v>
      </c>
    </row>
    <row r="692" spans="1:9" ht="13.5" hidden="1" customHeight="1">
      <c r="A692" s="3">
        <v>3231</v>
      </c>
      <c r="B692" s="1" t="s">
        <v>36</v>
      </c>
      <c r="C692" s="3" t="s">
        <v>57</v>
      </c>
      <c r="D692" s="3" t="s">
        <v>70</v>
      </c>
      <c r="E692" s="3" t="s">
        <v>183</v>
      </c>
      <c r="F692" s="3" t="s">
        <v>50</v>
      </c>
      <c r="G692" s="3" t="s">
        <v>129</v>
      </c>
      <c r="H692" s="3" t="s">
        <v>95</v>
      </c>
      <c r="I692" s="3" t="s">
        <v>189</v>
      </c>
    </row>
    <row r="693" spans="1:9" ht="13.5" hidden="1" customHeight="1">
      <c r="A693" s="3">
        <v>3247</v>
      </c>
      <c r="B693" s="1" t="s">
        <v>36</v>
      </c>
      <c r="C693" s="3" t="s">
        <v>57</v>
      </c>
      <c r="D693" s="3" t="s">
        <v>70</v>
      </c>
      <c r="E693" s="3" t="s">
        <v>183</v>
      </c>
      <c r="F693" s="3" t="s">
        <v>50</v>
      </c>
      <c r="G693" s="3" t="s">
        <v>129</v>
      </c>
      <c r="H693" s="3" t="s">
        <v>104</v>
      </c>
      <c r="I693" s="3" t="s">
        <v>189</v>
      </c>
    </row>
    <row r="694" spans="1:9" ht="13.5" hidden="1" customHeight="1">
      <c r="A694" s="3">
        <v>3255</v>
      </c>
      <c r="B694" s="1" t="s">
        <v>36</v>
      </c>
      <c r="C694" s="3" t="s">
        <v>70</v>
      </c>
      <c r="D694" s="3" t="s">
        <v>95</v>
      </c>
      <c r="E694" s="3" t="s">
        <v>183</v>
      </c>
      <c r="F694" s="3" t="s">
        <v>50</v>
      </c>
      <c r="G694" s="3" t="s">
        <v>129</v>
      </c>
      <c r="H694" s="3" t="s">
        <v>104</v>
      </c>
      <c r="I694" s="3" t="s">
        <v>189</v>
      </c>
    </row>
    <row r="695" spans="1:9" ht="13.5" hidden="1" customHeight="1">
      <c r="A695" s="3">
        <v>3259</v>
      </c>
      <c r="B695" s="1" t="s">
        <v>36</v>
      </c>
      <c r="C695" s="3" t="s">
        <v>57</v>
      </c>
      <c r="D695" s="3" t="s">
        <v>95</v>
      </c>
      <c r="E695" s="3" t="s">
        <v>183</v>
      </c>
      <c r="F695" s="3" t="s">
        <v>50</v>
      </c>
      <c r="G695" s="3" t="s">
        <v>129</v>
      </c>
      <c r="H695" s="3" t="s">
        <v>104</v>
      </c>
      <c r="I695" s="3" t="s">
        <v>189</v>
      </c>
    </row>
    <row r="696" spans="1:9" ht="13.5" hidden="1" customHeight="1">
      <c r="A696" s="3">
        <v>3261</v>
      </c>
      <c r="B696" s="1" t="s">
        <v>36</v>
      </c>
      <c r="C696" s="3" t="s">
        <v>57</v>
      </c>
      <c r="D696" s="3" t="s">
        <v>70</v>
      </c>
      <c r="E696" s="3" t="s">
        <v>183</v>
      </c>
      <c r="F696" s="3" t="s">
        <v>95</v>
      </c>
      <c r="G696" s="3" t="s">
        <v>129</v>
      </c>
      <c r="H696" s="3" t="s">
        <v>104</v>
      </c>
      <c r="I696" s="3" t="s">
        <v>189</v>
      </c>
    </row>
    <row r="697" spans="1:9" ht="13.5" hidden="1" customHeight="1">
      <c r="A697" s="3">
        <v>3262</v>
      </c>
      <c r="B697" s="1" t="s">
        <v>50</v>
      </c>
      <c r="C697" s="3" t="s">
        <v>57</v>
      </c>
      <c r="D697" s="3" t="s">
        <v>70</v>
      </c>
      <c r="E697" s="3" t="s">
        <v>183</v>
      </c>
      <c r="F697" s="3" t="s">
        <v>95</v>
      </c>
      <c r="G697" s="3" t="s">
        <v>129</v>
      </c>
      <c r="H697" s="3" t="s">
        <v>104</v>
      </c>
      <c r="I697" s="3" t="s">
        <v>189</v>
      </c>
    </row>
    <row r="698" spans="1:9" ht="13.5" hidden="1" customHeight="1">
      <c r="A698" s="3">
        <v>3279</v>
      </c>
      <c r="B698" s="1" t="s">
        <v>36</v>
      </c>
      <c r="C698" s="3" t="s">
        <v>57</v>
      </c>
      <c r="D698" s="3" t="s">
        <v>70</v>
      </c>
      <c r="E698" s="3" t="s">
        <v>183</v>
      </c>
      <c r="F698" s="3" t="s">
        <v>50</v>
      </c>
      <c r="G698" s="3" t="s">
        <v>129</v>
      </c>
      <c r="H698" s="3" t="s">
        <v>137</v>
      </c>
      <c r="I698" s="3" t="s">
        <v>189</v>
      </c>
    </row>
    <row r="699" spans="1:9" ht="13.5" hidden="1" customHeight="1">
      <c r="A699" s="3">
        <v>3287</v>
      </c>
      <c r="B699" s="1" t="s">
        <v>36</v>
      </c>
      <c r="C699" s="3" t="s">
        <v>70</v>
      </c>
      <c r="D699" s="3" t="s">
        <v>95</v>
      </c>
      <c r="E699" s="3" t="s">
        <v>183</v>
      </c>
      <c r="F699" s="3" t="s">
        <v>50</v>
      </c>
      <c r="G699" s="3" t="s">
        <v>129</v>
      </c>
      <c r="H699" s="3" t="s">
        <v>137</v>
      </c>
      <c r="I699" s="3" t="s">
        <v>189</v>
      </c>
    </row>
    <row r="700" spans="1:9" ht="13.5" hidden="1" customHeight="1">
      <c r="A700" s="3">
        <v>3291</v>
      </c>
      <c r="B700" s="1" t="s">
        <v>36</v>
      </c>
      <c r="C700" s="3" t="s">
        <v>57</v>
      </c>
      <c r="D700" s="3" t="s">
        <v>95</v>
      </c>
      <c r="E700" s="3" t="s">
        <v>183</v>
      </c>
      <c r="F700" s="3" t="s">
        <v>50</v>
      </c>
      <c r="G700" s="3" t="s">
        <v>129</v>
      </c>
      <c r="H700" s="3" t="s">
        <v>137</v>
      </c>
      <c r="I700" s="3" t="s">
        <v>189</v>
      </c>
    </row>
    <row r="701" spans="1:9" ht="13.5" hidden="1" customHeight="1">
      <c r="A701" s="3">
        <v>3293</v>
      </c>
      <c r="B701" s="1" t="s">
        <v>36</v>
      </c>
      <c r="C701" s="3" t="s">
        <v>57</v>
      </c>
      <c r="D701" s="3" t="s">
        <v>70</v>
      </c>
      <c r="E701" s="3" t="s">
        <v>183</v>
      </c>
      <c r="F701" s="3" t="s">
        <v>95</v>
      </c>
      <c r="G701" s="3" t="s">
        <v>129</v>
      </c>
      <c r="H701" s="3" t="s">
        <v>137</v>
      </c>
      <c r="I701" s="3" t="s">
        <v>189</v>
      </c>
    </row>
    <row r="702" spans="1:9" ht="13.5" hidden="1" customHeight="1">
      <c r="A702" s="3">
        <v>3294</v>
      </c>
      <c r="B702" s="1" t="s">
        <v>50</v>
      </c>
      <c r="C702" s="3" t="s">
        <v>57</v>
      </c>
      <c r="D702" s="3" t="s">
        <v>70</v>
      </c>
      <c r="E702" s="3" t="s">
        <v>183</v>
      </c>
      <c r="F702" s="3" t="s">
        <v>95</v>
      </c>
      <c r="G702" s="3" t="s">
        <v>129</v>
      </c>
      <c r="H702" s="3" t="s">
        <v>137</v>
      </c>
      <c r="I702" s="3" t="s">
        <v>189</v>
      </c>
    </row>
    <row r="703" spans="1:9" ht="13.5" hidden="1" customHeight="1">
      <c r="A703" s="3">
        <v>3303</v>
      </c>
      <c r="B703" s="1" t="s">
        <v>36</v>
      </c>
      <c r="C703" s="3" t="s">
        <v>70</v>
      </c>
      <c r="D703" s="3" t="s">
        <v>104</v>
      </c>
      <c r="E703" s="3" t="s">
        <v>183</v>
      </c>
      <c r="F703" s="3" t="s">
        <v>50</v>
      </c>
      <c r="G703" s="3" t="s">
        <v>129</v>
      </c>
      <c r="H703" s="3" t="s">
        <v>137</v>
      </c>
      <c r="I703" s="3" t="s">
        <v>189</v>
      </c>
    </row>
    <row r="704" spans="1:9" ht="13.5" hidden="1" customHeight="1">
      <c r="A704" s="3">
        <v>3307</v>
      </c>
      <c r="B704" s="1" t="s">
        <v>36</v>
      </c>
      <c r="C704" s="3" t="s">
        <v>57</v>
      </c>
      <c r="D704" s="3" t="s">
        <v>104</v>
      </c>
      <c r="E704" s="3" t="s">
        <v>183</v>
      </c>
      <c r="F704" s="3" t="s">
        <v>50</v>
      </c>
      <c r="G704" s="3" t="s">
        <v>129</v>
      </c>
      <c r="H704" s="3" t="s">
        <v>137</v>
      </c>
      <c r="I704" s="3" t="s">
        <v>189</v>
      </c>
    </row>
    <row r="705" spans="1:9" ht="13.5" hidden="1" customHeight="1">
      <c r="A705" s="3">
        <v>3309</v>
      </c>
      <c r="B705" s="1" t="s">
        <v>36</v>
      </c>
      <c r="C705" s="3" t="s">
        <v>57</v>
      </c>
      <c r="D705" s="3" t="s">
        <v>70</v>
      </c>
      <c r="E705" s="3" t="s">
        <v>183</v>
      </c>
      <c r="F705" s="3" t="s">
        <v>104</v>
      </c>
      <c r="G705" s="3" t="s">
        <v>129</v>
      </c>
      <c r="H705" s="3" t="s">
        <v>137</v>
      </c>
      <c r="I705" s="3" t="s">
        <v>189</v>
      </c>
    </row>
    <row r="706" spans="1:9" ht="13.5" hidden="1" customHeight="1">
      <c r="A706" s="3">
        <v>3310</v>
      </c>
      <c r="B706" s="1" t="s">
        <v>50</v>
      </c>
      <c r="C706" s="3" t="s">
        <v>57</v>
      </c>
      <c r="D706" s="3" t="s">
        <v>70</v>
      </c>
      <c r="E706" s="3" t="s">
        <v>183</v>
      </c>
      <c r="F706" s="3" t="s">
        <v>104</v>
      </c>
      <c r="G706" s="3" t="s">
        <v>129</v>
      </c>
      <c r="H706" s="3" t="s">
        <v>137</v>
      </c>
      <c r="I706" s="3" t="s">
        <v>189</v>
      </c>
    </row>
    <row r="707" spans="1:9" ht="13.5" hidden="1" customHeight="1">
      <c r="A707" s="3">
        <v>3315</v>
      </c>
      <c r="B707" s="1" t="s">
        <v>36</v>
      </c>
      <c r="C707" s="3" t="s">
        <v>104</v>
      </c>
      <c r="D707" s="3" t="s">
        <v>95</v>
      </c>
      <c r="E707" s="3" t="s">
        <v>183</v>
      </c>
      <c r="F707" s="3" t="s">
        <v>50</v>
      </c>
      <c r="G707" s="3" t="s">
        <v>129</v>
      </c>
      <c r="H707" s="3" t="s">
        <v>137</v>
      </c>
      <c r="I707" s="3" t="s">
        <v>189</v>
      </c>
    </row>
    <row r="708" spans="1:9" ht="13.5" hidden="1" customHeight="1">
      <c r="A708" s="3">
        <v>3317</v>
      </c>
      <c r="B708" s="1" t="s">
        <v>36</v>
      </c>
      <c r="C708" s="3" t="s">
        <v>70</v>
      </c>
      <c r="D708" s="3" t="s">
        <v>95</v>
      </c>
      <c r="E708" s="3" t="s">
        <v>183</v>
      </c>
      <c r="F708" s="3" t="s">
        <v>104</v>
      </c>
      <c r="G708" s="3" t="s">
        <v>129</v>
      </c>
      <c r="H708" s="3" t="s">
        <v>137</v>
      </c>
      <c r="I708" s="3" t="s">
        <v>189</v>
      </c>
    </row>
    <row r="709" spans="1:9" ht="13.5" hidden="1" customHeight="1">
      <c r="A709" s="3">
        <v>3318</v>
      </c>
      <c r="B709" s="1" t="s">
        <v>50</v>
      </c>
      <c r="C709" s="3" t="s">
        <v>70</v>
      </c>
      <c r="D709" s="3" t="s">
        <v>95</v>
      </c>
      <c r="E709" s="3" t="s">
        <v>183</v>
      </c>
      <c r="F709" s="3" t="s">
        <v>104</v>
      </c>
      <c r="G709" s="3" t="s">
        <v>129</v>
      </c>
      <c r="H709" s="3" t="s">
        <v>137</v>
      </c>
      <c r="I709" s="3" t="s">
        <v>189</v>
      </c>
    </row>
    <row r="710" spans="1:9" ht="13.5" hidden="1" customHeight="1">
      <c r="A710" s="3">
        <v>3321</v>
      </c>
      <c r="B710" s="1" t="s">
        <v>36</v>
      </c>
      <c r="C710" s="3" t="s">
        <v>57</v>
      </c>
      <c r="D710" s="3" t="s">
        <v>95</v>
      </c>
      <c r="E710" s="3" t="s">
        <v>183</v>
      </c>
      <c r="F710" s="3" t="s">
        <v>104</v>
      </c>
      <c r="G710" s="3" t="s">
        <v>129</v>
      </c>
      <c r="H710" s="3" t="s">
        <v>137</v>
      </c>
      <c r="I710" s="3" t="s">
        <v>189</v>
      </c>
    </row>
    <row r="711" spans="1:9" ht="13.5" hidden="1" customHeight="1">
      <c r="A711" s="3">
        <v>3322</v>
      </c>
      <c r="B711" s="1" t="s">
        <v>50</v>
      </c>
      <c r="C711" s="3" t="s">
        <v>57</v>
      </c>
      <c r="D711" s="3" t="s">
        <v>95</v>
      </c>
      <c r="E711" s="3" t="s">
        <v>183</v>
      </c>
      <c r="F711" s="3" t="s">
        <v>104</v>
      </c>
      <c r="G711" s="3" t="s">
        <v>129</v>
      </c>
      <c r="H711" s="3" t="s">
        <v>137</v>
      </c>
      <c r="I711" s="3" t="s">
        <v>189</v>
      </c>
    </row>
    <row r="712" spans="1:9" ht="13.5" hidden="1" customHeight="1">
      <c r="A712" s="3">
        <v>3324</v>
      </c>
      <c r="B712" s="1" t="s">
        <v>70</v>
      </c>
      <c r="C712" s="3" t="s">
        <v>57</v>
      </c>
      <c r="D712" s="3" t="s">
        <v>95</v>
      </c>
      <c r="E712" s="3" t="s">
        <v>183</v>
      </c>
      <c r="F712" s="3" t="s">
        <v>104</v>
      </c>
      <c r="G712" s="3" t="s">
        <v>129</v>
      </c>
      <c r="H712" s="3" t="s">
        <v>137</v>
      </c>
      <c r="I712" s="3" t="s">
        <v>189</v>
      </c>
    </row>
    <row r="713" spans="1:9" ht="13.5" hidden="1" customHeight="1">
      <c r="A713" s="3">
        <v>3359</v>
      </c>
      <c r="B713" s="1" t="s">
        <v>36</v>
      </c>
      <c r="C713" s="3" t="s">
        <v>57</v>
      </c>
      <c r="D713" s="3" t="s">
        <v>70</v>
      </c>
      <c r="E713" s="3" t="s">
        <v>183</v>
      </c>
      <c r="F713" s="3" t="s">
        <v>50</v>
      </c>
      <c r="G713" s="3" t="s">
        <v>95</v>
      </c>
      <c r="H713" s="3" t="s">
        <v>158</v>
      </c>
      <c r="I713" s="3" t="s">
        <v>189</v>
      </c>
    </row>
    <row r="714" spans="1:9" ht="13.5" hidden="1" customHeight="1">
      <c r="A714" s="3">
        <v>3375</v>
      </c>
      <c r="B714" s="1" t="s">
        <v>36</v>
      </c>
      <c r="C714" s="3" t="s">
        <v>57</v>
      </c>
      <c r="D714" s="3" t="s">
        <v>70</v>
      </c>
      <c r="E714" s="3" t="s">
        <v>183</v>
      </c>
      <c r="F714" s="3" t="s">
        <v>50</v>
      </c>
      <c r="G714" s="3" t="s">
        <v>158</v>
      </c>
      <c r="H714" s="3" t="s">
        <v>104</v>
      </c>
      <c r="I714" s="3" t="s">
        <v>189</v>
      </c>
    </row>
    <row r="715" spans="1:9" ht="13.5" hidden="1" customHeight="1">
      <c r="A715" s="3">
        <v>3383</v>
      </c>
      <c r="B715" s="1" t="s">
        <v>36</v>
      </c>
      <c r="C715" s="3" t="s">
        <v>70</v>
      </c>
      <c r="D715" s="3" t="s">
        <v>95</v>
      </c>
      <c r="E715" s="3" t="s">
        <v>183</v>
      </c>
      <c r="F715" s="3" t="s">
        <v>50</v>
      </c>
      <c r="G715" s="3" t="s">
        <v>158</v>
      </c>
      <c r="H715" s="3" t="s">
        <v>104</v>
      </c>
      <c r="I715" s="3" t="s">
        <v>189</v>
      </c>
    </row>
    <row r="716" spans="1:9" ht="13.5" hidden="1" customHeight="1">
      <c r="A716" s="3">
        <v>3387</v>
      </c>
      <c r="B716" s="1" t="s">
        <v>36</v>
      </c>
      <c r="C716" s="3" t="s">
        <v>57</v>
      </c>
      <c r="D716" s="3" t="s">
        <v>95</v>
      </c>
      <c r="E716" s="3" t="s">
        <v>183</v>
      </c>
      <c r="F716" s="3" t="s">
        <v>50</v>
      </c>
      <c r="G716" s="3" t="s">
        <v>158</v>
      </c>
      <c r="H716" s="3" t="s">
        <v>104</v>
      </c>
      <c r="I716" s="3" t="s">
        <v>189</v>
      </c>
    </row>
    <row r="717" spans="1:9" ht="13.5" hidden="1" customHeight="1">
      <c r="A717" s="3">
        <v>3389</v>
      </c>
      <c r="B717" s="1" t="s">
        <v>36</v>
      </c>
      <c r="C717" s="3" t="s">
        <v>57</v>
      </c>
      <c r="D717" s="3" t="s">
        <v>70</v>
      </c>
      <c r="E717" s="3" t="s">
        <v>183</v>
      </c>
      <c r="F717" s="3" t="s">
        <v>95</v>
      </c>
      <c r="G717" s="3" t="s">
        <v>158</v>
      </c>
      <c r="H717" s="3" t="s">
        <v>104</v>
      </c>
      <c r="I717" s="3" t="s">
        <v>189</v>
      </c>
    </row>
    <row r="718" spans="1:9" ht="13.5" hidden="1" customHeight="1">
      <c r="A718" s="3">
        <v>3390</v>
      </c>
      <c r="B718" s="1" t="s">
        <v>50</v>
      </c>
      <c r="C718" s="3" t="s">
        <v>57</v>
      </c>
      <c r="D718" s="3" t="s">
        <v>70</v>
      </c>
      <c r="E718" s="3" t="s">
        <v>183</v>
      </c>
      <c r="F718" s="3" t="s">
        <v>95</v>
      </c>
      <c r="G718" s="3" t="s">
        <v>158</v>
      </c>
      <c r="H718" s="3" t="s">
        <v>104</v>
      </c>
      <c r="I718" s="3" t="s">
        <v>189</v>
      </c>
    </row>
    <row r="719" spans="1:9" ht="13.5" hidden="1" customHeight="1">
      <c r="A719" s="3">
        <v>3407</v>
      </c>
      <c r="B719" s="1" t="s">
        <v>36</v>
      </c>
      <c r="C719" s="3" t="s">
        <v>57</v>
      </c>
      <c r="D719" s="3" t="s">
        <v>70</v>
      </c>
      <c r="E719" s="3" t="s">
        <v>183</v>
      </c>
      <c r="F719" s="3" t="s">
        <v>50</v>
      </c>
      <c r="G719" s="3" t="s">
        <v>158</v>
      </c>
      <c r="H719" s="3" t="s">
        <v>137</v>
      </c>
      <c r="I719" s="3" t="s">
        <v>189</v>
      </c>
    </row>
    <row r="720" spans="1:9" ht="13.5" hidden="1" customHeight="1">
      <c r="A720" s="3">
        <v>3415</v>
      </c>
      <c r="B720" s="1" t="s">
        <v>36</v>
      </c>
      <c r="C720" s="3" t="s">
        <v>70</v>
      </c>
      <c r="D720" s="3" t="s">
        <v>95</v>
      </c>
      <c r="E720" s="3" t="s">
        <v>183</v>
      </c>
      <c r="F720" s="3" t="s">
        <v>50</v>
      </c>
      <c r="G720" s="3" t="s">
        <v>158</v>
      </c>
      <c r="H720" s="3" t="s">
        <v>137</v>
      </c>
      <c r="I720" s="3" t="s">
        <v>189</v>
      </c>
    </row>
    <row r="721" spans="1:9" ht="13.5" hidden="1" customHeight="1">
      <c r="A721" s="3">
        <v>3419</v>
      </c>
      <c r="B721" s="1" t="s">
        <v>36</v>
      </c>
      <c r="C721" s="3" t="s">
        <v>57</v>
      </c>
      <c r="D721" s="3" t="s">
        <v>95</v>
      </c>
      <c r="E721" s="3" t="s">
        <v>183</v>
      </c>
      <c r="F721" s="3" t="s">
        <v>50</v>
      </c>
      <c r="G721" s="3" t="s">
        <v>158</v>
      </c>
      <c r="H721" s="3" t="s">
        <v>137</v>
      </c>
      <c r="I721" s="3" t="s">
        <v>189</v>
      </c>
    </row>
    <row r="722" spans="1:9" ht="13.5" hidden="1" customHeight="1">
      <c r="A722" s="3">
        <v>3421</v>
      </c>
      <c r="B722" s="1" t="s">
        <v>36</v>
      </c>
      <c r="C722" s="3" t="s">
        <v>57</v>
      </c>
      <c r="D722" s="3" t="s">
        <v>70</v>
      </c>
      <c r="E722" s="3" t="s">
        <v>183</v>
      </c>
      <c r="F722" s="3" t="s">
        <v>95</v>
      </c>
      <c r="G722" s="3" t="s">
        <v>158</v>
      </c>
      <c r="H722" s="3" t="s">
        <v>137</v>
      </c>
      <c r="I722" s="3" t="s">
        <v>189</v>
      </c>
    </row>
    <row r="723" spans="1:9" ht="13.5" hidden="1" customHeight="1">
      <c r="A723" s="3">
        <v>3422</v>
      </c>
      <c r="B723" s="1" t="s">
        <v>50</v>
      </c>
      <c r="C723" s="3" t="s">
        <v>57</v>
      </c>
      <c r="D723" s="3" t="s">
        <v>70</v>
      </c>
      <c r="E723" s="3" t="s">
        <v>183</v>
      </c>
      <c r="F723" s="3" t="s">
        <v>95</v>
      </c>
      <c r="G723" s="3" t="s">
        <v>158</v>
      </c>
      <c r="H723" s="3" t="s">
        <v>137</v>
      </c>
      <c r="I723" s="3" t="s">
        <v>189</v>
      </c>
    </row>
    <row r="724" spans="1:9" ht="13.5" hidden="1" customHeight="1">
      <c r="A724" s="3">
        <v>3431</v>
      </c>
      <c r="B724" s="1" t="s">
        <v>36</v>
      </c>
      <c r="C724" s="3" t="s">
        <v>70</v>
      </c>
      <c r="D724" s="3" t="s">
        <v>104</v>
      </c>
      <c r="E724" s="3" t="s">
        <v>183</v>
      </c>
      <c r="F724" s="3" t="s">
        <v>50</v>
      </c>
      <c r="G724" s="3" t="s">
        <v>158</v>
      </c>
      <c r="H724" s="3" t="s">
        <v>137</v>
      </c>
      <c r="I724" s="3" t="s">
        <v>189</v>
      </c>
    </row>
    <row r="725" spans="1:9" ht="13.5" hidden="1" customHeight="1">
      <c r="A725" s="3">
        <v>3435</v>
      </c>
      <c r="B725" s="1" t="s">
        <v>36</v>
      </c>
      <c r="C725" s="3" t="s">
        <v>57</v>
      </c>
      <c r="D725" s="3" t="s">
        <v>104</v>
      </c>
      <c r="E725" s="3" t="s">
        <v>183</v>
      </c>
      <c r="F725" s="3" t="s">
        <v>50</v>
      </c>
      <c r="G725" s="3" t="s">
        <v>158</v>
      </c>
      <c r="H725" s="3" t="s">
        <v>137</v>
      </c>
      <c r="I725" s="3" t="s">
        <v>189</v>
      </c>
    </row>
    <row r="726" spans="1:9" ht="13.5" hidden="1" customHeight="1">
      <c r="A726" s="3">
        <v>3437</v>
      </c>
      <c r="B726" s="1" t="s">
        <v>36</v>
      </c>
      <c r="C726" s="3" t="s">
        <v>57</v>
      </c>
      <c r="D726" s="3" t="s">
        <v>70</v>
      </c>
      <c r="E726" s="3" t="s">
        <v>183</v>
      </c>
      <c r="F726" s="3" t="s">
        <v>104</v>
      </c>
      <c r="G726" s="3" t="s">
        <v>158</v>
      </c>
      <c r="H726" s="3" t="s">
        <v>137</v>
      </c>
      <c r="I726" s="3" t="s">
        <v>189</v>
      </c>
    </row>
    <row r="727" spans="1:9" ht="13.5" hidden="1" customHeight="1">
      <c r="A727" s="3">
        <v>3438</v>
      </c>
      <c r="B727" s="1" t="s">
        <v>50</v>
      </c>
      <c r="C727" s="3" t="s">
        <v>57</v>
      </c>
      <c r="D727" s="3" t="s">
        <v>70</v>
      </c>
      <c r="E727" s="3" t="s">
        <v>183</v>
      </c>
      <c r="F727" s="3" t="s">
        <v>104</v>
      </c>
      <c r="G727" s="3" t="s">
        <v>158</v>
      </c>
      <c r="H727" s="3" t="s">
        <v>137</v>
      </c>
      <c r="I727" s="3" t="s">
        <v>189</v>
      </c>
    </row>
    <row r="728" spans="1:9" ht="13.5" hidden="1" customHeight="1">
      <c r="A728" s="3">
        <v>3443</v>
      </c>
      <c r="B728" s="1" t="s">
        <v>36</v>
      </c>
      <c r="C728" s="3" t="s">
        <v>104</v>
      </c>
      <c r="D728" s="3" t="s">
        <v>95</v>
      </c>
      <c r="E728" s="3" t="s">
        <v>183</v>
      </c>
      <c r="F728" s="3" t="s">
        <v>50</v>
      </c>
      <c r="G728" s="3" t="s">
        <v>158</v>
      </c>
      <c r="H728" s="3" t="s">
        <v>137</v>
      </c>
      <c r="I728" s="3" t="s">
        <v>189</v>
      </c>
    </row>
    <row r="729" spans="1:9" ht="13.5" hidden="1" customHeight="1">
      <c r="A729" s="3">
        <v>3445</v>
      </c>
      <c r="B729" s="1" t="s">
        <v>36</v>
      </c>
      <c r="C729" s="3" t="s">
        <v>70</v>
      </c>
      <c r="D729" s="3" t="s">
        <v>95</v>
      </c>
      <c r="E729" s="3" t="s">
        <v>183</v>
      </c>
      <c r="F729" s="3" t="s">
        <v>104</v>
      </c>
      <c r="G729" s="3" t="s">
        <v>158</v>
      </c>
      <c r="H729" s="3" t="s">
        <v>137</v>
      </c>
      <c r="I729" s="3" t="s">
        <v>189</v>
      </c>
    </row>
    <row r="730" spans="1:9" ht="13.5" hidden="1" customHeight="1">
      <c r="A730" s="3">
        <v>3446</v>
      </c>
      <c r="B730" s="1" t="s">
        <v>50</v>
      </c>
      <c r="C730" s="3" t="s">
        <v>70</v>
      </c>
      <c r="D730" s="3" t="s">
        <v>95</v>
      </c>
      <c r="E730" s="3" t="s">
        <v>183</v>
      </c>
      <c r="F730" s="3" t="s">
        <v>104</v>
      </c>
      <c r="G730" s="3" t="s">
        <v>158</v>
      </c>
      <c r="H730" s="3" t="s">
        <v>137</v>
      </c>
      <c r="I730" s="3" t="s">
        <v>189</v>
      </c>
    </row>
    <row r="731" spans="1:9" ht="13.5" hidden="1" customHeight="1">
      <c r="A731" s="3">
        <v>3449</v>
      </c>
      <c r="B731" s="1" t="s">
        <v>36</v>
      </c>
      <c r="C731" s="3" t="s">
        <v>57</v>
      </c>
      <c r="D731" s="3" t="s">
        <v>95</v>
      </c>
      <c r="E731" s="3" t="s">
        <v>183</v>
      </c>
      <c r="F731" s="3" t="s">
        <v>104</v>
      </c>
      <c r="G731" s="3" t="s">
        <v>158</v>
      </c>
      <c r="H731" s="3" t="s">
        <v>137</v>
      </c>
      <c r="I731" s="3" t="s">
        <v>189</v>
      </c>
    </row>
    <row r="732" spans="1:9" ht="13.5" hidden="1" customHeight="1">
      <c r="A732" s="3">
        <v>3450</v>
      </c>
      <c r="B732" s="1" t="s">
        <v>50</v>
      </c>
      <c r="C732" s="3" t="s">
        <v>57</v>
      </c>
      <c r="D732" s="3" t="s">
        <v>95</v>
      </c>
      <c r="E732" s="3" t="s">
        <v>183</v>
      </c>
      <c r="F732" s="3" t="s">
        <v>104</v>
      </c>
      <c r="G732" s="3" t="s">
        <v>158</v>
      </c>
      <c r="H732" s="3" t="s">
        <v>137</v>
      </c>
      <c r="I732" s="3" t="s">
        <v>189</v>
      </c>
    </row>
    <row r="733" spans="1:9" ht="13.5" hidden="1" customHeight="1">
      <c r="A733" s="3">
        <v>3452</v>
      </c>
      <c r="B733" s="1" t="s">
        <v>70</v>
      </c>
      <c r="C733" s="3" t="s">
        <v>57</v>
      </c>
      <c r="D733" s="3" t="s">
        <v>95</v>
      </c>
      <c r="E733" s="3" t="s">
        <v>183</v>
      </c>
      <c r="F733" s="3" t="s">
        <v>104</v>
      </c>
      <c r="G733" s="3" t="s">
        <v>158</v>
      </c>
      <c r="H733" s="3" t="s">
        <v>137</v>
      </c>
      <c r="I733" s="3" t="s">
        <v>189</v>
      </c>
    </row>
    <row r="734" spans="1:9" ht="13.5" hidden="1" customHeight="1">
      <c r="A734" s="3">
        <v>3471</v>
      </c>
      <c r="B734" s="1" t="s">
        <v>36</v>
      </c>
      <c r="C734" s="3" t="s">
        <v>57</v>
      </c>
      <c r="D734" s="3" t="s">
        <v>70</v>
      </c>
      <c r="E734" s="3" t="s">
        <v>183</v>
      </c>
      <c r="F734" s="3" t="s">
        <v>50</v>
      </c>
      <c r="G734" s="3" t="s">
        <v>129</v>
      </c>
      <c r="H734" s="3" t="s">
        <v>158</v>
      </c>
      <c r="I734" s="3" t="s">
        <v>189</v>
      </c>
    </row>
    <row r="735" spans="1:9" ht="13.5" hidden="1" customHeight="1">
      <c r="A735" s="3">
        <v>3479</v>
      </c>
      <c r="B735" s="1" t="s">
        <v>36</v>
      </c>
      <c r="C735" s="3" t="s">
        <v>70</v>
      </c>
      <c r="D735" s="3" t="s">
        <v>95</v>
      </c>
      <c r="E735" s="3" t="s">
        <v>183</v>
      </c>
      <c r="F735" s="3" t="s">
        <v>50</v>
      </c>
      <c r="G735" s="3" t="s">
        <v>129</v>
      </c>
      <c r="H735" s="3" t="s">
        <v>158</v>
      </c>
      <c r="I735" s="3" t="s">
        <v>189</v>
      </c>
    </row>
    <row r="736" spans="1:9" ht="13.5" hidden="1" customHeight="1">
      <c r="A736" s="3">
        <v>3483</v>
      </c>
      <c r="B736" s="1" t="s">
        <v>36</v>
      </c>
      <c r="C736" s="3" t="s">
        <v>57</v>
      </c>
      <c r="D736" s="3" t="s">
        <v>95</v>
      </c>
      <c r="E736" s="3" t="s">
        <v>183</v>
      </c>
      <c r="F736" s="3" t="s">
        <v>50</v>
      </c>
      <c r="G736" s="3" t="s">
        <v>129</v>
      </c>
      <c r="H736" s="3" t="s">
        <v>158</v>
      </c>
      <c r="I736" s="3" t="s">
        <v>189</v>
      </c>
    </row>
    <row r="737" spans="1:9" ht="13.5" hidden="1" customHeight="1">
      <c r="A737" s="3">
        <v>3485</v>
      </c>
      <c r="B737" s="1" t="s">
        <v>36</v>
      </c>
      <c r="C737" s="3" t="s">
        <v>57</v>
      </c>
      <c r="D737" s="3" t="s">
        <v>70</v>
      </c>
      <c r="E737" s="3" t="s">
        <v>183</v>
      </c>
      <c r="F737" s="3" t="s">
        <v>95</v>
      </c>
      <c r="G737" s="3" t="s">
        <v>129</v>
      </c>
      <c r="H737" s="3" t="s">
        <v>158</v>
      </c>
      <c r="I737" s="3" t="s">
        <v>189</v>
      </c>
    </row>
    <row r="738" spans="1:9" ht="13.5" hidden="1" customHeight="1">
      <c r="A738" s="3">
        <v>3486</v>
      </c>
      <c r="B738" s="1" t="s">
        <v>50</v>
      </c>
      <c r="C738" s="3" t="s">
        <v>57</v>
      </c>
      <c r="D738" s="3" t="s">
        <v>70</v>
      </c>
      <c r="E738" s="3" t="s">
        <v>183</v>
      </c>
      <c r="F738" s="3" t="s">
        <v>95</v>
      </c>
      <c r="G738" s="3" t="s">
        <v>129</v>
      </c>
      <c r="H738" s="3" t="s">
        <v>158</v>
      </c>
      <c r="I738" s="3" t="s">
        <v>189</v>
      </c>
    </row>
    <row r="739" spans="1:9" ht="13.5" hidden="1" customHeight="1">
      <c r="A739" s="3">
        <v>3495</v>
      </c>
      <c r="B739" s="1" t="s">
        <v>36</v>
      </c>
      <c r="C739" s="3" t="s">
        <v>70</v>
      </c>
      <c r="D739" s="3" t="s">
        <v>104</v>
      </c>
      <c r="E739" s="3" t="s">
        <v>183</v>
      </c>
      <c r="F739" s="3" t="s">
        <v>50</v>
      </c>
      <c r="G739" s="3" t="s">
        <v>129</v>
      </c>
      <c r="H739" s="3" t="s">
        <v>158</v>
      </c>
      <c r="I739" s="3" t="s">
        <v>189</v>
      </c>
    </row>
    <row r="740" spans="1:9" ht="13.5" hidden="1" customHeight="1">
      <c r="A740" s="3">
        <v>3499</v>
      </c>
      <c r="B740" s="1" t="s">
        <v>36</v>
      </c>
      <c r="C740" s="3" t="s">
        <v>57</v>
      </c>
      <c r="D740" s="3" t="s">
        <v>104</v>
      </c>
      <c r="E740" s="3" t="s">
        <v>183</v>
      </c>
      <c r="F740" s="3" t="s">
        <v>50</v>
      </c>
      <c r="G740" s="3" t="s">
        <v>129</v>
      </c>
      <c r="H740" s="3" t="s">
        <v>158</v>
      </c>
      <c r="I740" s="3" t="s">
        <v>189</v>
      </c>
    </row>
    <row r="741" spans="1:9" ht="13.5" hidden="1" customHeight="1">
      <c r="A741" s="3">
        <v>3501</v>
      </c>
      <c r="B741" s="1" t="s">
        <v>36</v>
      </c>
      <c r="C741" s="3" t="s">
        <v>57</v>
      </c>
      <c r="D741" s="3" t="s">
        <v>70</v>
      </c>
      <c r="E741" s="3" t="s">
        <v>183</v>
      </c>
      <c r="F741" s="3" t="s">
        <v>104</v>
      </c>
      <c r="G741" s="3" t="s">
        <v>129</v>
      </c>
      <c r="H741" s="3" t="s">
        <v>158</v>
      </c>
      <c r="I741" s="3" t="s">
        <v>189</v>
      </c>
    </row>
    <row r="742" spans="1:9" ht="13.5" hidden="1" customHeight="1">
      <c r="A742" s="3">
        <v>3502</v>
      </c>
      <c r="B742" s="1" t="s">
        <v>50</v>
      </c>
      <c r="C742" s="3" t="s">
        <v>57</v>
      </c>
      <c r="D742" s="3" t="s">
        <v>70</v>
      </c>
      <c r="E742" s="3" t="s">
        <v>183</v>
      </c>
      <c r="F742" s="3" t="s">
        <v>104</v>
      </c>
      <c r="G742" s="3" t="s">
        <v>129</v>
      </c>
      <c r="H742" s="3" t="s">
        <v>158</v>
      </c>
      <c r="I742" s="3" t="s">
        <v>189</v>
      </c>
    </row>
    <row r="743" spans="1:9" ht="13.5" hidden="1" customHeight="1">
      <c r="A743" s="3">
        <v>3507</v>
      </c>
      <c r="B743" s="1" t="s">
        <v>36</v>
      </c>
      <c r="C743" s="3" t="s">
        <v>104</v>
      </c>
      <c r="D743" s="3" t="s">
        <v>95</v>
      </c>
      <c r="E743" s="3" t="s">
        <v>183</v>
      </c>
      <c r="F743" s="3" t="s">
        <v>50</v>
      </c>
      <c r="G743" s="3" t="s">
        <v>129</v>
      </c>
      <c r="H743" s="3" t="s">
        <v>158</v>
      </c>
      <c r="I743" s="3" t="s">
        <v>189</v>
      </c>
    </row>
    <row r="744" spans="1:9" ht="13.5" hidden="1" customHeight="1">
      <c r="A744" s="3">
        <v>3509</v>
      </c>
      <c r="B744" s="1" t="s">
        <v>36</v>
      </c>
      <c r="C744" s="3" t="s">
        <v>70</v>
      </c>
      <c r="D744" s="3" t="s">
        <v>95</v>
      </c>
      <c r="E744" s="3" t="s">
        <v>183</v>
      </c>
      <c r="F744" s="3" t="s">
        <v>104</v>
      </c>
      <c r="G744" s="3" t="s">
        <v>129</v>
      </c>
      <c r="H744" s="3" t="s">
        <v>158</v>
      </c>
      <c r="I744" s="3" t="s">
        <v>189</v>
      </c>
    </row>
    <row r="745" spans="1:9" ht="13.5" hidden="1" customHeight="1">
      <c r="A745" s="3">
        <v>3510</v>
      </c>
      <c r="B745" s="1" t="s">
        <v>50</v>
      </c>
      <c r="C745" s="3" t="s">
        <v>70</v>
      </c>
      <c r="D745" s="3" t="s">
        <v>95</v>
      </c>
      <c r="E745" s="3" t="s">
        <v>183</v>
      </c>
      <c r="F745" s="3" t="s">
        <v>104</v>
      </c>
      <c r="G745" s="3" t="s">
        <v>129</v>
      </c>
      <c r="H745" s="3" t="s">
        <v>158</v>
      </c>
      <c r="I745" s="3" t="s">
        <v>189</v>
      </c>
    </row>
    <row r="746" spans="1:9" ht="13.5" hidden="1" customHeight="1">
      <c r="A746" s="3">
        <v>3513</v>
      </c>
      <c r="B746" s="1" t="s">
        <v>36</v>
      </c>
      <c r="C746" s="3" t="s">
        <v>57</v>
      </c>
      <c r="D746" s="3" t="s">
        <v>95</v>
      </c>
      <c r="E746" s="3" t="s">
        <v>183</v>
      </c>
      <c r="F746" s="3" t="s">
        <v>104</v>
      </c>
      <c r="G746" s="3" t="s">
        <v>129</v>
      </c>
      <c r="H746" s="3" t="s">
        <v>158</v>
      </c>
      <c r="I746" s="3" t="s">
        <v>189</v>
      </c>
    </row>
    <row r="747" spans="1:9" ht="13.5" hidden="1" customHeight="1">
      <c r="A747" s="3">
        <v>3514</v>
      </c>
      <c r="B747" s="1" t="s">
        <v>50</v>
      </c>
      <c r="C747" s="3" t="s">
        <v>57</v>
      </c>
      <c r="D747" s="3" t="s">
        <v>95</v>
      </c>
      <c r="E747" s="3" t="s">
        <v>183</v>
      </c>
      <c r="F747" s="3" t="s">
        <v>104</v>
      </c>
      <c r="G747" s="3" t="s">
        <v>129</v>
      </c>
      <c r="H747" s="3" t="s">
        <v>158</v>
      </c>
      <c r="I747" s="3" t="s">
        <v>189</v>
      </c>
    </row>
    <row r="748" spans="1:9" ht="13.5" hidden="1" customHeight="1">
      <c r="A748" s="3">
        <v>3516</v>
      </c>
      <c r="B748" s="1" t="s">
        <v>70</v>
      </c>
      <c r="C748" s="3" t="s">
        <v>57</v>
      </c>
      <c r="D748" s="3" t="s">
        <v>95</v>
      </c>
      <c r="E748" s="3" t="s">
        <v>183</v>
      </c>
      <c r="F748" s="3" t="s">
        <v>104</v>
      </c>
      <c r="G748" s="3" t="s">
        <v>129</v>
      </c>
      <c r="H748" s="3" t="s">
        <v>158</v>
      </c>
      <c r="I748" s="3" t="s">
        <v>189</v>
      </c>
    </row>
    <row r="749" spans="1:9" ht="13.5" hidden="1" customHeight="1">
      <c r="A749" s="3">
        <v>3527</v>
      </c>
      <c r="B749" s="1" t="s">
        <v>36</v>
      </c>
      <c r="C749" s="3" t="s">
        <v>70</v>
      </c>
      <c r="D749" s="3" t="s">
        <v>129</v>
      </c>
      <c r="E749" s="3" t="s">
        <v>183</v>
      </c>
      <c r="F749" s="3" t="s">
        <v>50</v>
      </c>
      <c r="G749" s="3" t="s">
        <v>158</v>
      </c>
      <c r="H749" s="3" t="s">
        <v>137</v>
      </c>
      <c r="I749" s="3" t="s">
        <v>189</v>
      </c>
    </row>
    <row r="750" spans="1:9" ht="13.5" hidden="1" customHeight="1">
      <c r="A750" s="3">
        <v>3531</v>
      </c>
      <c r="B750" s="1" t="s">
        <v>36</v>
      </c>
      <c r="C750" s="3" t="s">
        <v>57</v>
      </c>
      <c r="D750" s="3" t="s">
        <v>129</v>
      </c>
      <c r="E750" s="3" t="s">
        <v>183</v>
      </c>
      <c r="F750" s="3" t="s">
        <v>50</v>
      </c>
      <c r="G750" s="3" t="s">
        <v>158</v>
      </c>
      <c r="H750" s="3" t="s">
        <v>137</v>
      </c>
      <c r="I750" s="3" t="s">
        <v>189</v>
      </c>
    </row>
    <row r="751" spans="1:9" ht="13.5" hidden="1" customHeight="1">
      <c r="A751" s="3">
        <v>3533</v>
      </c>
      <c r="B751" s="1" t="s">
        <v>36</v>
      </c>
      <c r="C751" s="3" t="s">
        <v>57</v>
      </c>
      <c r="D751" s="3" t="s">
        <v>70</v>
      </c>
      <c r="E751" s="3" t="s">
        <v>183</v>
      </c>
      <c r="F751" s="3" t="s">
        <v>158</v>
      </c>
      <c r="G751" s="3" t="s">
        <v>129</v>
      </c>
      <c r="H751" s="3" t="s">
        <v>137</v>
      </c>
      <c r="I751" s="3" t="s">
        <v>189</v>
      </c>
    </row>
    <row r="752" spans="1:9" ht="13.5" hidden="1" customHeight="1">
      <c r="A752" s="3">
        <v>3534</v>
      </c>
      <c r="B752" s="1" t="s">
        <v>50</v>
      </c>
      <c r="C752" s="3" t="s">
        <v>57</v>
      </c>
      <c r="D752" s="3" t="s">
        <v>70</v>
      </c>
      <c r="E752" s="3" t="s">
        <v>183</v>
      </c>
      <c r="F752" s="3" t="s">
        <v>158</v>
      </c>
      <c r="G752" s="3" t="s">
        <v>129</v>
      </c>
      <c r="H752" s="3" t="s">
        <v>137</v>
      </c>
      <c r="I752" s="3" t="s">
        <v>189</v>
      </c>
    </row>
    <row r="753" spans="1:9" ht="13.5" hidden="1" customHeight="1">
      <c r="A753" s="3">
        <v>3539</v>
      </c>
      <c r="B753" s="1" t="s">
        <v>36</v>
      </c>
      <c r="C753" s="3" t="s">
        <v>137</v>
      </c>
      <c r="D753" s="3" t="s">
        <v>95</v>
      </c>
      <c r="E753" s="3" t="s">
        <v>183</v>
      </c>
      <c r="F753" s="3" t="s">
        <v>50</v>
      </c>
      <c r="G753" s="3" t="s">
        <v>129</v>
      </c>
      <c r="H753" s="3" t="s">
        <v>158</v>
      </c>
      <c r="I753" s="3" t="s">
        <v>189</v>
      </c>
    </row>
    <row r="754" spans="1:9" ht="13.5" hidden="1" customHeight="1">
      <c r="A754" s="3">
        <v>3541</v>
      </c>
      <c r="B754" s="1" t="s">
        <v>36</v>
      </c>
      <c r="C754" s="3" t="s">
        <v>70</v>
      </c>
      <c r="D754" s="3" t="s">
        <v>95</v>
      </c>
      <c r="E754" s="3" t="s">
        <v>183</v>
      </c>
      <c r="F754" s="3" t="s">
        <v>158</v>
      </c>
      <c r="G754" s="3" t="s">
        <v>129</v>
      </c>
      <c r="H754" s="3" t="s">
        <v>137</v>
      </c>
      <c r="I754" s="3" t="s">
        <v>189</v>
      </c>
    </row>
    <row r="755" spans="1:9" ht="13.5" hidden="1" customHeight="1">
      <c r="A755" s="3">
        <v>3542</v>
      </c>
      <c r="B755" s="1" t="s">
        <v>50</v>
      </c>
      <c r="C755" s="3" t="s">
        <v>70</v>
      </c>
      <c r="D755" s="3" t="s">
        <v>95</v>
      </c>
      <c r="E755" s="3" t="s">
        <v>183</v>
      </c>
      <c r="F755" s="3" t="s">
        <v>158</v>
      </c>
      <c r="G755" s="3" t="s">
        <v>129</v>
      </c>
      <c r="H755" s="3" t="s">
        <v>137</v>
      </c>
      <c r="I755" s="3" t="s">
        <v>189</v>
      </c>
    </row>
    <row r="756" spans="1:9" ht="13.5" hidden="1" customHeight="1">
      <c r="A756" s="3">
        <v>3545</v>
      </c>
      <c r="B756" s="1" t="s">
        <v>36</v>
      </c>
      <c r="C756" s="3" t="s">
        <v>57</v>
      </c>
      <c r="D756" s="3" t="s">
        <v>95</v>
      </c>
      <c r="E756" s="3" t="s">
        <v>183</v>
      </c>
      <c r="F756" s="3" t="s">
        <v>158</v>
      </c>
      <c r="G756" s="3" t="s">
        <v>129</v>
      </c>
      <c r="H756" s="3" t="s">
        <v>137</v>
      </c>
      <c r="I756" s="3" t="s">
        <v>189</v>
      </c>
    </row>
    <row r="757" spans="1:9" ht="13.5" hidden="1" customHeight="1">
      <c r="A757" s="3">
        <v>3546</v>
      </c>
      <c r="B757" s="1" t="s">
        <v>50</v>
      </c>
      <c r="C757" s="3" t="s">
        <v>57</v>
      </c>
      <c r="D757" s="3" t="s">
        <v>95</v>
      </c>
      <c r="E757" s="3" t="s">
        <v>183</v>
      </c>
      <c r="F757" s="3" t="s">
        <v>158</v>
      </c>
      <c r="G757" s="3" t="s">
        <v>129</v>
      </c>
      <c r="H757" s="3" t="s">
        <v>137</v>
      </c>
      <c r="I757" s="3" t="s">
        <v>189</v>
      </c>
    </row>
    <row r="758" spans="1:9" ht="13.5" hidden="1" customHeight="1">
      <c r="A758" s="3">
        <v>3548</v>
      </c>
      <c r="B758" s="1" t="s">
        <v>70</v>
      </c>
      <c r="C758" s="3" t="s">
        <v>57</v>
      </c>
      <c r="D758" s="3" t="s">
        <v>95</v>
      </c>
      <c r="E758" s="3" t="s">
        <v>183</v>
      </c>
      <c r="F758" s="3" t="s">
        <v>158</v>
      </c>
      <c r="G758" s="3" t="s">
        <v>129</v>
      </c>
      <c r="H758" s="3" t="s">
        <v>137</v>
      </c>
      <c r="I758" s="3" t="s">
        <v>189</v>
      </c>
    </row>
    <row r="759" spans="1:9" ht="13.5" hidden="1" customHeight="1">
      <c r="A759" s="3">
        <v>3555</v>
      </c>
      <c r="B759" s="1" t="s">
        <v>36</v>
      </c>
      <c r="C759" s="3" t="s">
        <v>104</v>
      </c>
      <c r="D759" s="3" t="s">
        <v>129</v>
      </c>
      <c r="E759" s="3" t="s">
        <v>183</v>
      </c>
      <c r="F759" s="3" t="s">
        <v>50</v>
      </c>
      <c r="G759" s="3" t="s">
        <v>158</v>
      </c>
      <c r="H759" s="3" t="s">
        <v>137</v>
      </c>
      <c r="I759" s="3" t="s">
        <v>189</v>
      </c>
    </row>
    <row r="760" spans="1:9" ht="13.5" hidden="1" customHeight="1">
      <c r="A760" s="3">
        <v>3557</v>
      </c>
      <c r="B760" s="1" t="s">
        <v>36</v>
      </c>
      <c r="C760" s="3" t="s">
        <v>70</v>
      </c>
      <c r="D760" s="3" t="s">
        <v>104</v>
      </c>
      <c r="E760" s="3" t="s">
        <v>183</v>
      </c>
      <c r="F760" s="3" t="s">
        <v>158</v>
      </c>
      <c r="G760" s="3" t="s">
        <v>129</v>
      </c>
      <c r="H760" s="3" t="s">
        <v>137</v>
      </c>
      <c r="I760" s="3" t="s">
        <v>189</v>
      </c>
    </row>
    <row r="761" spans="1:9" ht="13.5" hidden="1" customHeight="1">
      <c r="A761" s="3">
        <v>3558</v>
      </c>
      <c r="B761" s="1" t="s">
        <v>50</v>
      </c>
      <c r="C761" s="3" t="s">
        <v>70</v>
      </c>
      <c r="D761" s="3" t="s">
        <v>104</v>
      </c>
      <c r="E761" s="3" t="s">
        <v>183</v>
      </c>
      <c r="F761" s="3" t="s">
        <v>158</v>
      </c>
      <c r="G761" s="3" t="s">
        <v>129</v>
      </c>
      <c r="H761" s="3" t="s">
        <v>137</v>
      </c>
      <c r="I761" s="3" t="s">
        <v>189</v>
      </c>
    </row>
    <row r="762" spans="1:9" ht="13.5" hidden="1" customHeight="1">
      <c r="A762" s="3">
        <v>3561</v>
      </c>
      <c r="B762" s="1" t="s">
        <v>36</v>
      </c>
      <c r="C762" s="3" t="s">
        <v>57</v>
      </c>
      <c r="D762" s="3" t="s">
        <v>104</v>
      </c>
      <c r="E762" s="3" t="s">
        <v>183</v>
      </c>
      <c r="F762" s="3" t="s">
        <v>158</v>
      </c>
      <c r="G762" s="3" t="s">
        <v>129</v>
      </c>
      <c r="H762" s="3" t="s">
        <v>137</v>
      </c>
      <c r="I762" s="3" t="s">
        <v>189</v>
      </c>
    </row>
    <row r="763" spans="1:9" ht="13.5" hidden="1" customHeight="1">
      <c r="A763" s="3">
        <v>3562</v>
      </c>
      <c r="B763" s="1" t="s">
        <v>50</v>
      </c>
      <c r="C763" s="3" t="s">
        <v>57</v>
      </c>
      <c r="D763" s="3" t="s">
        <v>104</v>
      </c>
      <c r="E763" s="3" t="s">
        <v>183</v>
      </c>
      <c r="F763" s="3" t="s">
        <v>158</v>
      </c>
      <c r="G763" s="3" t="s">
        <v>129</v>
      </c>
      <c r="H763" s="3" t="s">
        <v>137</v>
      </c>
      <c r="I763" s="3" t="s">
        <v>189</v>
      </c>
    </row>
    <row r="764" spans="1:9" ht="13.5" hidden="1" customHeight="1">
      <c r="A764" s="3">
        <v>3564</v>
      </c>
      <c r="B764" s="1" t="s">
        <v>70</v>
      </c>
      <c r="C764" s="3" t="s">
        <v>57</v>
      </c>
      <c r="D764" s="3" t="s">
        <v>104</v>
      </c>
      <c r="E764" s="3" t="s">
        <v>183</v>
      </c>
      <c r="F764" s="3" t="s">
        <v>158</v>
      </c>
      <c r="G764" s="3" t="s">
        <v>129</v>
      </c>
      <c r="H764" s="3" t="s">
        <v>137</v>
      </c>
      <c r="I764" s="3" t="s">
        <v>189</v>
      </c>
    </row>
    <row r="765" spans="1:9" ht="13.5" hidden="1" customHeight="1">
      <c r="A765" s="3">
        <v>3569</v>
      </c>
      <c r="B765" s="1" t="s">
        <v>36</v>
      </c>
      <c r="C765" s="3" t="s">
        <v>104</v>
      </c>
      <c r="D765" s="3" t="s">
        <v>95</v>
      </c>
      <c r="E765" s="3" t="s">
        <v>183</v>
      </c>
      <c r="F765" s="3" t="s">
        <v>158</v>
      </c>
      <c r="G765" s="3" t="s">
        <v>129</v>
      </c>
      <c r="H765" s="3" t="s">
        <v>137</v>
      </c>
      <c r="I765" s="3" t="s">
        <v>189</v>
      </c>
    </row>
    <row r="766" spans="1:9" ht="13.5" hidden="1" customHeight="1">
      <c r="A766" s="3">
        <v>3570</v>
      </c>
      <c r="B766" s="1" t="s">
        <v>50</v>
      </c>
      <c r="C766" s="3" t="s">
        <v>104</v>
      </c>
      <c r="D766" s="3" t="s">
        <v>95</v>
      </c>
      <c r="E766" s="3" t="s">
        <v>183</v>
      </c>
      <c r="F766" s="3" t="s">
        <v>158</v>
      </c>
      <c r="G766" s="3" t="s">
        <v>129</v>
      </c>
      <c r="H766" s="3" t="s">
        <v>137</v>
      </c>
      <c r="I766" s="3" t="s">
        <v>189</v>
      </c>
    </row>
    <row r="767" spans="1:9" ht="13.5" hidden="1" customHeight="1">
      <c r="A767" s="3">
        <v>3572</v>
      </c>
      <c r="B767" s="1" t="s">
        <v>70</v>
      </c>
      <c r="C767" s="3" t="s">
        <v>104</v>
      </c>
      <c r="D767" s="3" t="s">
        <v>95</v>
      </c>
      <c r="E767" s="3" t="s">
        <v>183</v>
      </c>
      <c r="F767" s="3" t="s">
        <v>158</v>
      </c>
      <c r="G767" s="3" t="s">
        <v>129</v>
      </c>
      <c r="H767" s="3" t="s">
        <v>137</v>
      </c>
      <c r="I767" s="3" t="s">
        <v>189</v>
      </c>
    </row>
    <row r="768" spans="1:9" ht="13.5" hidden="1" customHeight="1">
      <c r="A768" s="3">
        <v>3576</v>
      </c>
      <c r="B768" s="1" t="s">
        <v>57</v>
      </c>
      <c r="C768" s="3" t="s">
        <v>104</v>
      </c>
      <c r="D768" s="3" t="s">
        <v>95</v>
      </c>
      <c r="E768" s="3" t="s">
        <v>183</v>
      </c>
      <c r="F768" s="3" t="s">
        <v>158</v>
      </c>
      <c r="G768" s="3" t="s">
        <v>129</v>
      </c>
      <c r="H768" s="3" t="s">
        <v>137</v>
      </c>
      <c r="I768" s="3" t="s">
        <v>189</v>
      </c>
    </row>
    <row r="769" spans="1:9" ht="13.5" hidden="1" customHeight="1">
      <c r="A769" s="3">
        <v>3615</v>
      </c>
      <c r="B769" s="1" t="s">
        <v>36</v>
      </c>
      <c r="C769" s="3" t="s">
        <v>57</v>
      </c>
      <c r="D769" s="3" t="s">
        <v>70</v>
      </c>
      <c r="E769" s="3" t="s">
        <v>183</v>
      </c>
      <c r="F769" s="3" t="s">
        <v>50</v>
      </c>
      <c r="G769" s="3" t="s">
        <v>95</v>
      </c>
      <c r="H769" s="3" t="s">
        <v>169</v>
      </c>
      <c r="I769" s="3" t="s">
        <v>189</v>
      </c>
    </row>
    <row r="770" spans="1:9" ht="13.5" hidden="1" customHeight="1">
      <c r="A770" s="3">
        <v>3631</v>
      </c>
      <c r="B770" s="1" t="s">
        <v>36</v>
      </c>
      <c r="C770" s="3" t="s">
        <v>57</v>
      </c>
      <c r="D770" s="3" t="s">
        <v>70</v>
      </c>
      <c r="E770" s="3" t="s">
        <v>183</v>
      </c>
      <c r="F770" s="3" t="s">
        <v>50</v>
      </c>
      <c r="G770" s="3" t="s">
        <v>169</v>
      </c>
      <c r="H770" s="3" t="s">
        <v>104</v>
      </c>
      <c r="I770" s="3" t="s">
        <v>189</v>
      </c>
    </row>
    <row r="771" spans="1:9" ht="13.5" hidden="1" customHeight="1">
      <c r="A771" s="3">
        <v>3639</v>
      </c>
      <c r="B771" s="1" t="s">
        <v>36</v>
      </c>
      <c r="C771" s="3" t="s">
        <v>70</v>
      </c>
      <c r="D771" s="3" t="s">
        <v>95</v>
      </c>
      <c r="E771" s="3" t="s">
        <v>183</v>
      </c>
      <c r="F771" s="3" t="s">
        <v>50</v>
      </c>
      <c r="G771" s="3" t="s">
        <v>169</v>
      </c>
      <c r="H771" s="3" t="s">
        <v>104</v>
      </c>
      <c r="I771" s="3" t="s">
        <v>189</v>
      </c>
    </row>
    <row r="772" spans="1:9" ht="13.5" hidden="1" customHeight="1">
      <c r="A772" s="3">
        <v>3643</v>
      </c>
      <c r="B772" s="1" t="s">
        <v>36</v>
      </c>
      <c r="C772" s="3" t="s">
        <v>57</v>
      </c>
      <c r="D772" s="3" t="s">
        <v>95</v>
      </c>
      <c r="E772" s="3" t="s">
        <v>183</v>
      </c>
      <c r="F772" s="3" t="s">
        <v>50</v>
      </c>
      <c r="G772" s="3" t="s">
        <v>169</v>
      </c>
      <c r="H772" s="3" t="s">
        <v>104</v>
      </c>
      <c r="I772" s="3" t="s">
        <v>189</v>
      </c>
    </row>
    <row r="773" spans="1:9" ht="13.5" hidden="1" customHeight="1">
      <c r="A773" s="3">
        <v>3645</v>
      </c>
      <c r="B773" s="1" t="s">
        <v>36</v>
      </c>
      <c r="C773" s="3" t="s">
        <v>57</v>
      </c>
      <c r="D773" s="3" t="s">
        <v>70</v>
      </c>
      <c r="E773" s="3" t="s">
        <v>183</v>
      </c>
      <c r="F773" s="3" t="s">
        <v>95</v>
      </c>
      <c r="G773" s="3" t="s">
        <v>169</v>
      </c>
      <c r="H773" s="3" t="s">
        <v>104</v>
      </c>
      <c r="I773" s="3" t="s">
        <v>189</v>
      </c>
    </row>
    <row r="774" spans="1:9" ht="13.5" hidden="1" customHeight="1">
      <c r="A774" s="3">
        <v>3646</v>
      </c>
      <c r="B774" s="1" t="s">
        <v>50</v>
      </c>
      <c r="C774" s="3" t="s">
        <v>57</v>
      </c>
      <c r="D774" s="3" t="s">
        <v>70</v>
      </c>
      <c r="E774" s="3" t="s">
        <v>183</v>
      </c>
      <c r="F774" s="3" t="s">
        <v>95</v>
      </c>
      <c r="G774" s="3" t="s">
        <v>169</v>
      </c>
      <c r="H774" s="3" t="s">
        <v>104</v>
      </c>
      <c r="I774" s="3" t="s">
        <v>189</v>
      </c>
    </row>
    <row r="775" spans="1:9" ht="13.5" hidden="1" customHeight="1">
      <c r="A775" s="3">
        <v>3663</v>
      </c>
      <c r="B775" s="1" t="s">
        <v>36</v>
      </c>
      <c r="C775" s="3" t="s">
        <v>57</v>
      </c>
      <c r="D775" s="3" t="s">
        <v>70</v>
      </c>
      <c r="E775" s="3" t="s">
        <v>183</v>
      </c>
      <c r="F775" s="3" t="s">
        <v>50</v>
      </c>
      <c r="G775" s="3" t="s">
        <v>169</v>
      </c>
      <c r="H775" s="3" t="s">
        <v>137</v>
      </c>
      <c r="I775" s="3" t="s">
        <v>189</v>
      </c>
    </row>
    <row r="776" spans="1:9" ht="13.5" hidden="1" customHeight="1">
      <c r="A776" s="3">
        <v>3671</v>
      </c>
      <c r="B776" s="1" t="s">
        <v>36</v>
      </c>
      <c r="C776" s="3" t="s">
        <v>70</v>
      </c>
      <c r="D776" s="3" t="s">
        <v>95</v>
      </c>
      <c r="E776" s="3" t="s">
        <v>183</v>
      </c>
      <c r="F776" s="3" t="s">
        <v>50</v>
      </c>
      <c r="G776" s="3" t="s">
        <v>169</v>
      </c>
      <c r="H776" s="3" t="s">
        <v>137</v>
      </c>
      <c r="I776" s="3" t="s">
        <v>189</v>
      </c>
    </row>
    <row r="777" spans="1:9" ht="13.5" hidden="1" customHeight="1">
      <c r="A777" s="3">
        <v>3675</v>
      </c>
      <c r="B777" s="1" t="s">
        <v>36</v>
      </c>
      <c r="C777" s="3" t="s">
        <v>57</v>
      </c>
      <c r="D777" s="3" t="s">
        <v>95</v>
      </c>
      <c r="E777" s="3" t="s">
        <v>183</v>
      </c>
      <c r="F777" s="3" t="s">
        <v>50</v>
      </c>
      <c r="G777" s="3" t="s">
        <v>169</v>
      </c>
      <c r="H777" s="3" t="s">
        <v>137</v>
      </c>
      <c r="I777" s="3" t="s">
        <v>189</v>
      </c>
    </row>
    <row r="778" spans="1:9" ht="13.5" hidden="1" customHeight="1">
      <c r="A778" s="3">
        <v>3677</v>
      </c>
      <c r="B778" s="1" t="s">
        <v>36</v>
      </c>
      <c r="C778" s="3" t="s">
        <v>57</v>
      </c>
      <c r="D778" s="3" t="s">
        <v>70</v>
      </c>
      <c r="E778" s="3" t="s">
        <v>183</v>
      </c>
      <c r="F778" s="3" t="s">
        <v>95</v>
      </c>
      <c r="G778" s="3" t="s">
        <v>169</v>
      </c>
      <c r="H778" s="3" t="s">
        <v>137</v>
      </c>
      <c r="I778" s="3" t="s">
        <v>189</v>
      </c>
    </row>
    <row r="779" spans="1:9" ht="13.5" hidden="1" customHeight="1">
      <c r="A779" s="3">
        <v>3678</v>
      </c>
      <c r="B779" s="1" t="s">
        <v>50</v>
      </c>
      <c r="C779" s="3" t="s">
        <v>57</v>
      </c>
      <c r="D779" s="3" t="s">
        <v>70</v>
      </c>
      <c r="E779" s="3" t="s">
        <v>183</v>
      </c>
      <c r="F779" s="3" t="s">
        <v>95</v>
      </c>
      <c r="G779" s="3" t="s">
        <v>169</v>
      </c>
      <c r="H779" s="3" t="s">
        <v>137</v>
      </c>
      <c r="I779" s="3" t="s">
        <v>189</v>
      </c>
    </row>
    <row r="780" spans="1:9" ht="13.5" hidden="1" customHeight="1">
      <c r="A780" s="3">
        <v>3687</v>
      </c>
      <c r="B780" s="1" t="s">
        <v>36</v>
      </c>
      <c r="C780" s="3" t="s">
        <v>70</v>
      </c>
      <c r="D780" s="3" t="s">
        <v>104</v>
      </c>
      <c r="E780" s="3" t="s">
        <v>183</v>
      </c>
      <c r="F780" s="3" t="s">
        <v>50</v>
      </c>
      <c r="G780" s="3" t="s">
        <v>169</v>
      </c>
      <c r="H780" s="3" t="s">
        <v>137</v>
      </c>
      <c r="I780" s="3" t="s">
        <v>189</v>
      </c>
    </row>
    <row r="781" spans="1:9" ht="13.5" hidden="1" customHeight="1">
      <c r="A781" s="3">
        <v>3691</v>
      </c>
      <c r="B781" s="1" t="s">
        <v>36</v>
      </c>
      <c r="C781" s="3" t="s">
        <v>57</v>
      </c>
      <c r="D781" s="3" t="s">
        <v>104</v>
      </c>
      <c r="E781" s="3" t="s">
        <v>183</v>
      </c>
      <c r="F781" s="3" t="s">
        <v>50</v>
      </c>
      <c r="G781" s="3" t="s">
        <v>169</v>
      </c>
      <c r="H781" s="3" t="s">
        <v>137</v>
      </c>
      <c r="I781" s="3" t="s">
        <v>189</v>
      </c>
    </row>
    <row r="782" spans="1:9" ht="13.5" hidden="1" customHeight="1">
      <c r="A782" s="3">
        <v>3693</v>
      </c>
      <c r="B782" s="1" t="s">
        <v>36</v>
      </c>
      <c r="C782" s="3" t="s">
        <v>57</v>
      </c>
      <c r="D782" s="3" t="s">
        <v>70</v>
      </c>
      <c r="E782" s="3" t="s">
        <v>183</v>
      </c>
      <c r="F782" s="3" t="s">
        <v>104</v>
      </c>
      <c r="G782" s="3" t="s">
        <v>169</v>
      </c>
      <c r="H782" s="3" t="s">
        <v>137</v>
      </c>
      <c r="I782" s="3" t="s">
        <v>189</v>
      </c>
    </row>
    <row r="783" spans="1:9" ht="13.5" hidden="1" customHeight="1">
      <c r="A783" s="3">
        <v>3694</v>
      </c>
      <c r="B783" s="1" t="s">
        <v>50</v>
      </c>
      <c r="C783" s="3" t="s">
        <v>57</v>
      </c>
      <c r="D783" s="3" t="s">
        <v>70</v>
      </c>
      <c r="E783" s="3" t="s">
        <v>183</v>
      </c>
      <c r="F783" s="3" t="s">
        <v>104</v>
      </c>
      <c r="G783" s="3" t="s">
        <v>169</v>
      </c>
      <c r="H783" s="3" t="s">
        <v>137</v>
      </c>
      <c r="I783" s="3" t="s">
        <v>189</v>
      </c>
    </row>
    <row r="784" spans="1:9" ht="13.5" hidden="1" customHeight="1">
      <c r="A784" s="3">
        <v>3699</v>
      </c>
      <c r="B784" s="1" t="s">
        <v>36</v>
      </c>
      <c r="C784" s="3" t="s">
        <v>104</v>
      </c>
      <c r="D784" s="3" t="s">
        <v>95</v>
      </c>
      <c r="E784" s="3" t="s">
        <v>183</v>
      </c>
      <c r="F784" s="3" t="s">
        <v>50</v>
      </c>
      <c r="G784" s="3" t="s">
        <v>169</v>
      </c>
      <c r="H784" s="3" t="s">
        <v>137</v>
      </c>
      <c r="I784" s="3" t="s">
        <v>189</v>
      </c>
    </row>
    <row r="785" spans="1:9" ht="13.5" hidden="1" customHeight="1">
      <c r="A785" s="3">
        <v>3701</v>
      </c>
      <c r="B785" s="1" t="s">
        <v>36</v>
      </c>
      <c r="C785" s="3" t="s">
        <v>70</v>
      </c>
      <c r="D785" s="3" t="s">
        <v>95</v>
      </c>
      <c r="E785" s="3" t="s">
        <v>183</v>
      </c>
      <c r="F785" s="3" t="s">
        <v>104</v>
      </c>
      <c r="G785" s="3" t="s">
        <v>169</v>
      </c>
      <c r="H785" s="3" t="s">
        <v>137</v>
      </c>
      <c r="I785" s="3" t="s">
        <v>189</v>
      </c>
    </row>
    <row r="786" spans="1:9" ht="13.5" hidden="1" customHeight="1">
      <c r="A786" s="3">
        <v>3702</v>
      </c>
      <c r="B786" s="1" t="s">
        <v>50</v>
      </c>
      <c r="C786" s="3" t="s">
        <v>70</v>
      </c>
      <c r="D786" s="3" t="s">
        <v>95</v>
      </c>
      <c r="E786" s="3" t="s">
        <v>183</v>
      </c>
      <c r="F786" s="3" t="s">
        <v>104</v>
      </c>
      <c r="G786" s="3" t="s">
        <v>169</v>
      </c>
      <c r="H786" s="3" t="s">
        <v>137</v>
      </c>
      <c r="I786" s="3" t="s">
        <v>189</v>
      </c>
    </row>
    <row r="787" spans="1:9" ht="13.5" hidden="1" customHeight="1">
      <c r="A787" s="3">
        <v>3705</v>
      </c>
      <c r="B787" s="1" t="s">
        <v>36</v>
      </c>
      <c r="C787" s="3" t="s">
        <v>57</v>
      </c>
      <c r="D787" s="3" t="s">
        <v>95</v>
      </c>
      <c r="E787" s="3" t="s">
        <v>183</v>
      </c>
      <c r="F787" s="3" t="s">
        <v>104</v>
      </c>
      <c r="G787" s="3" t="s">
        <v>169</v>
      </c>
      <c r="H787" s="3" t="s">
        <v>137</v>
      </c>
      <c r="I787" s="3" t="s">
        <v>189</v>
      </c>
    </row>
    <row r="788" spans="1:9" ht="13.5" hidden="1" customHeight="1">
      <c r="A788" s="3">
        <v>3706</v>
      </c>
      <c r="B788" s="1" t="s">
        <v>50</v>
      </c>
      <c r="C788" s="3" t="s">
        <v>57</v>
      </c>
      <c r="D788" s="3" t="s">
        <v>95</v>
      </c>
      <c r="E788" s="3" t="s">
        <v>183</v>
      </c>
      <c r="F788" s="3" t="s">
        <v>104</v>
      </c>
      <c r="G788" s="3" t="s">
        <v>169</v>
      </c>
      <c r="H788" s="3" t="s">
        <v>137</v>
      </c>
      <c r="I788" s="3" t="s">
        <v>189</v>
      </c>
    </row>
    <row r="789" spans="1:9" ht="13.5" hidden="1" customHeight="1">
      <c r="A789" s="3">
        <v>3708</v>
      </c>
      <c r="B789" s="1" t="s">
        <v>70</v>
      </c>
      <c r="C789" s="3" t="s">
        <v>57</v>
      </c>
      <c r="D789" s="3" t="s">
        <v>95</v>
      </c>
      <c r="E789" s="3" t="s">
        <v>183</v>
      </c>
      <c r="F789" s="3" t="s">
        <v>104</v>
      </c>
      <c r="G789" s="3" t="s">
        <v>169</v>
      </c>
      <c r="H789" s="3" t="s">
        <v>137</v>
      </c>
      <c r="I789" s="3" t="s">
        <v>189</v>
      </c>
    </row>
    <row r="790" spans="1:9" ht="13.5" hidden="1" customHeight="1">
      <c r="A790" s="3">
        <v>3727</v>
      </c>
      <c r="B790" s="1" t="s">
        <v>36</v>
      </c>
      <c r="C790" s="3" t="s">
        <v>57</v>
      </c>
      <c r="D790" s="3" t="s">
        <v>70</v>
      </c>
      <c r="E790" s="3" t="s">
        <v>183</v>
      </c>
      <c r="F790" s="3" t="s">
        <v>50</v>
      </c>
      <c r="G790" s="3" t="s">
        <v>129</v>
      </c>
      <c r="H790" s="3" t="s">
        <v>169</v>
      </c>
      <c r="I790" s="3" t="s">
        <v>189</v>
      </c>
    </row>
    <row r="791" spans="1:9" ht="13.5" hidden="1" customHeight="1">
      <c r="A791" s="3">
        <v>3735</v>
      </c>
      <c r="B791" s="1" t="s">
        <v>36</v>
      </c>
      <c r="C791" s="3" t="s">
        <v>70</v>
      </c>
      <c r="D791" s="3" t="s">
        <v>95</v>
      </c>
      <c r="E791" s="3" t="s">
        <v>183</v>
      </c>
      <c r="F791" s="3" t="s">
        <v>50</v>
      </c>
      <c r="G791" s="3" t="s">
        <v>129</v>
      </c>
      <c r="H791" s="3" t="s">
        <v>169</v>
      </c>
      <c r="I791" s="3" t="s">
        <v>189</v>
      </c>
    </row>
    <row r="792" spans="1:9" ht="13.5" hidden="1" customHeight="1">
      <c r="A792" s="3">
        <v>3739</v>
      </c>
      <c r="B792" s="1" t="s">
        <v>36</v>
      </c>
      <c r="C792" s="3" t="s">
        <v>57</v>
      </c>
      <c r="D792" s="3" t="s">
        <v>95</v>
      </c>
      <c r="E792" s="3" t="s">
        <v>183</v>
      </c>
      <c r="F792" s="3" t="s">
        <v>50</v>
      </c>
      <c r="G792" s="3" t="s">
        <v>129</v>
      </c>
      <c r="H792" s="3" t="s">
        <v>169</v>
      </c>
      <c r="I792" s="3" t="s">
        <v>189</v>
      </c>
    </row>
    <row r="793" spans="1:9" ht="13.5" hidden="1" customHeight="1">
      <c r="A793" s="3">
        <v>3741</v>
      </c>
      <c r="B793" s="1" t="s">
        <v>36</v>
      </c>
      <c r="C793" s="3" t="s">
        <v>57</v>
      </c>
      <c r="D793" s="3" t="s">
        <v>70</v>
      </c>
      <c r="E793" s="3" t="s">
        <v>183</v>
      </c>
      <c r="F793" s="3" t="s">
        <v>95</v>
      </c>
      <c r="G793" s="3" t="s">
        <v>129</v>
      </c>
      <c r="H793" s="3" t="s">
        <v>169</v>
      </c>
      <c r="I793" s="3" t="s">
        <v>189</v>
      </c>
    </row>
    <row r="794" spans="1:9" ht="13.5" hidden="1" customHeight="1">
      <c r="A794" s="3">
        <v>3742</v>
      </c>
      <c r="B794" s="1" t="s">
        <v>50</v>
      </c>
      <c r="C794" s="3" t="s">
        <v>57</v>
      </c>
      <c r="D794" s="3" t="s">
        <v>70</v>
      </c>
      <c r="E794" s="3" t="s">
        <v>183</v>
      </c>
      <c r="F794" s="3" t="s">
        <v>95</v>
      </c>
      <c r="G794" s="3" t="s">
        <v>129</v>
      </c>
      <c r="H794" s="3" t="s">
        <v>169</v>
      </c>
      <c r="I794" s="3" t="s">
        <v>189</v>
      </c>
    </row>
    <row r="795" spans="1:9" ht="13.5" hidden="1" customHeight="1">
      <c r="A795" s="3">
        <v>3751</v>
      </c>
      <c r="B795" s="1" t="s">
        <v>36</v>
      </c>
      <c r="C795" s="3" t="s">
        <v>70</v>
      </c>
      <c r="D795" s="3" t="s">
        <v>104</v>
      </c>
      <c r="E795" s="3" t="s">
        <v>183</v>
      </c>
      <c r="F795" s="3" t="s">
        <v>50</v>
      </c>
      <c r="G795" s="3" t="s">
        <v>129</v>
      </c>
      <c r="H795" s="3" t="s">
        <v>169</v>
      </c>
      <c r="I795" s="3" t="s">
        <v>189</v>
      </c>
    </row>
    <row r="796" spans="1:9" ht="13.5" hidden="1" customHeight="1">
      <c r="A796" s="3">
        <v>3755</v>
      </c>
      <c r="B796" s="1" t="s">
        <v>36</v>
      </c>
      <c r="C796" s="3" t="s">
        <v>57</v>
      </c>
      <c r="D796" s="3" t="s">
        <v>104</v>
      </c>
      <c r="E796" s="3" t="s">
        <v>183</v>
      </c>
      <c r="F796" s="3" t="s">
        <v>50</v>
      </c>
      <c r="G796" s="3" t="s">
        <v>129</v>
      </c>
      <c r="H796" s="3" t="s">
        <v>169</v>
      </c>
      <c r="I796" s="3" t="s">
        <v>189</v>
      </c>
    </row>
    <row r="797" spans="1:9" ht="13.5" hidden="1" customHeight="1">
      <c r="A797" s="3">
        <v>3757</v>
      </c>
      <c r="B797" s="1" t="s">
        <v>36</v>
      </c>
      <c r="C797" s="3" t="s">
        <v>57</v>
      </c>
      <c r="D797" s="3" t="s">
        <v>70</v>
      </c>
      <c r="E797" s="3" t="s">
        <v>183</v>
      </c>
      <c r="F797" s="3" t="s">
        <v>104</v>
      </c>
      <c r="G797" s="3" t="s">
        <v>129</v>
      </c>
      <c r="H797" s="3" t="s">
        <v>169</v>
      </c>
      <c r="I797" s="3" t="s">
        <v>189</v>
      </c>
    </row>
    <row r="798" spans="1:9" ht="13.5" hidden="1" customHeight="1">
      <c r="A798" s="3">
        <v>3758</v>
      </c>
      <c r="B798" s="1" t="s">
        <v>50</v>
      </c>
      <c r="C798" s="3" t="s">
        <v>57</v>
      </c>
      <c r="D798" s="3" t="s">
        <v>70</v>
      </c>
      <c r="E798" s="3" t="s">
        <v>183</v>
      </c>
      <c r="F798" s="3" t="s">
        <v>104</v>
      </c>
      <c r="G798" s="3" t="s">
        <v>129</v>
      </c>
      <c r="H798" s="3" t="s">
        <v>169</v>
      </c>
      <c r="I798" s="3" t="s">
        <v>189</v>
      </c>
    </row>
    <row r="799" spans="1:9" ht="13.5" hidden="1" customHeight="1">
      <c r="A799" s="3">
        <v>3763</v>
      </c>
      <c r="B799" s="1" t="s">
        <v>36</v>
      </c>
      <c r="C799" s="3" t="s">
        <v>104</v>
      </c>
      <c r="D799" s="3" t="s">
        <v>95</v>
      </c>
      <c r="E799" s="3" t="s">
        <v>183</v>
      </c>
      <c r="F799" s="3" t="s">
        <v>50</v>
      </c>
      <c r="G799" s="3" t="s">
        <v>129</v>
      </c>
      <c r="H799" s="3" t="s">
        <v>169</v>
      </c>
      <c r="I799" s="3" t="s">
        <v>189</v>
      </c>
    </row>
    <row r="800" spans="1:9" ht="13.5" hidden="1" customHeight="1">
      <c r="A800" s="3">
        <v>3765</v>
      </c>
      <c r="B800" s="1" t="s">
        <v>36</v>
      </c>
      <c r="C800" s="3" t="s">
        <v>70</v>
      </c>
      <c r="D800" s="3" t="s">
        <v>95</v>
      </c>
      <c r="E800" s="3" t="s">
        <v>183</v>
      </c>
      <c r="F800" s="3" t="s">
        <v>104</v>
      </c>
      <c r="G800" s="3" t="s">
        <v>129</v>
      </c>
      <c r="H800" s="3" t="s">
        <v>169</v>
      </c>
      <c r="I800" s="3" t="s">
        <v>189</v>
      </c>
    </row>
    <row r="801" spans="1:9" ht="13.5" hidden="1" customHeight="1">
      <c r="A801" s="3">
        <v>3766</v>
      </c>
      <c r="B801" s="1" t="s">
        <v>50</v>
      </c>
      <c r="C801" s="3" t="s">
        <v>70</v>
      </c>
      <c r="D801" s="3" t="s">
        <v>95</v>
      </c>
      <c r="E801" s="3" t="s">
        <v>183</v>
      </c>
      <c r="F801" s="3" t="s">
        <v>104</v>
      </c>
      <c r="G801" s="3" t="s">
        <v>129</v>
      </c>
      <c r="H801" s="3" t="s">
        <v>169</v>
      </c>
      <c r="I801" s="3" t="s">
        <v>189</v>
      </c>
    </row>
    <row r="802" spans="1:9" ht="13.5" hidden="1" customHeight="1">
      <c r="A802" s="3">
        <v>3769</v>
      </c>
      <c r="B802" s="1" t="s">
        <v>36</v>
      </c>
      <c r="C802" s="3" t="s">
        <v>57</v>
      </c>
      <c r="D802" s="3" t="s">
        <v>95</v>
      </c>
      <c r="E802" s="3" t="s">
        <v>183</v>
      </c>
      <c r="F802" s="3" t="s">
        <v>104</v>
      </c>
      <c r="G802" s="3" t="s">
        <v>129</v>
      </c>
      <c r="H802" s="3" t="s">
        <v>169</v>
      </c>
      <c r="I802" s="3" t="s">
        <v>189</v>
      </c>
    </row>
    <row r="803" spans="1:9" ht="13.5" hidden="1" customHeight="1">
      <c r="A803" s="3">
        <v>3770</v>
      </c>
      <c r="B803" s="1" t="s">
        <v>50</v>
      </c>
      <c r="C803" s="3" t="s">
        <v>57</v>
      </c>
      <c r="D803" s="3" t="s">
        <v>95</v>
      </c>
      <c r="E803" s="3" t="s">
        <v>183</v>
      </c>
      <c r="F803" s="3" t="s">
        <v>104</v>
      </c>
      <c r="G803" s="3" t="s">
        <v>129</v>
      </c>
      <c r="H803" s="3" t="s">
        <v>169</v>
      </c>
      <c r="I803" s="3" t="s">
        <v>189</v>
      </c>
    </row>
    <row r="804" spans="1:9" ht="13.5" hidden="1" customHeight="1">
      <c r="A804" s="3">
        <v>3772</v>
      </c>
      <c r="B804" s="1" t="s">
        <v>70</v>
      </c>
      <c r="C804" s="3" t="s">
        <v>57</v>
      </c>
      <c r="D804" s="3" t="s">
        <v>95</v>
      </c>
      <c r="E804" s="3" t="s">
        <v>183</v>
      </c>
      <c r="F804" s="3" t="s">
        <v>104</v>
      </c>
      <c r="G804" s="3" t="s">
        <v>129</v>
      </c>
      <c r="H804" s="3" t="s">
        <v>169</v>
      </c>
      <c r="I804" s="3" t="s">
        <v>189</v>
      </c>
    </row>
    <row r="805" spans="1:9" ht="13.5" hidden="1" customHeight="1">
      <c r="A805" s="3">
        <v>3783</v>
      </c>
      <c r="B805" s="1" t="s">
        <v>36</v>
      </c>
      <c r="C805" s="3" t="s">
        <v>70</v>
      </c>
      <c r="D805" s="3" t="s">
        <v>129</v>
      </c>
      <c r="E805" s="3" t="s">
        <v>183</v>
      </c>
      <c r="F805" s="3" t="s">
        <v>50</v>
      </c>
      <c r="G805" s="3" t="s">
        <v>169</v>
      </c>
      <c r="H805" s="3" t="s">
        <v>137</v>
      </c>
      <c r="I805" s="3" t="s">
        <v>189</v>
      </c>
    </row>
    <row r="806" spans="1:9" ht="13.5" hidden="1" customHeight="1">
      <c r="A806" s="3">
        <v>3787</v>
      </c>
      <c r="B806" s="1" t="s">
        <v>36</v>
      </c>
      <c r="C806" s="3" t="s">
        <v>57</v>
      </c>
      <c r="D806" s="3" t="s">
        <v>129</v>
      </c>
      <c r="E806" s="3" t="s">
        <v>183</v>
      </c>
      <c r="F806" s="3" t="s">
        <v>50</v>
      </c>
      <c r="G806" s="3" t="s">
        <v>169</v>
      </c>
      <c r="H806" s="3" t="s">
        <v>137</v>
      </c>
      <c r="I806" s="3" t="s">
        <v>189</v>
      </c>
    </row>
    <row r="807" spans="1:9" ht="13.5" hidden="1" customHeight="1">
      <c r="A807" s="3">
        <v>3789</v>
      </c>
      <c r="B807" s="1" t="s">
        <v>36</v>
      </c>
      <c r="C807" s="3" t="s">
        <v>57</v>
      </c>
      <c r="D807" s="3" t="s">
        <v>70</v>
      </c>
      <c r="E807" s="3" t="s">
        <v>183</v>
      </c>
      <c r="F807" s="3" t="s">
        <v>169</v>
      </c>
      <c r="G807" s="3" t="s">
        <v>129</v>
      </c>
      <c r="H807" s="3" t="s">
        <v>137</v>
      </c>
      <c r="I807" s="3" t="s">
        <v>189</v>
      </c>
    </row>
    <row r="808" spans="1:9" ht="13.5" hidden="1" customHeight="1">
      <c r="A808" s="3">
        <v>3790</v>
      </c>
      <c r="B808" s="1" t="s">
        <v>50</v>
      </c>
      <c r="C808" s="3" t="s">
        <v>57</v>
      </c>
      <c r="D808" s="3" t="s">
        <v>70</v>
      </c>
      <c r="E808" s="3" t="s">
        <v>183</v>
      </c>
      <c r="F808" s="3" t="s">
        <v>169</v>
      </c>
      <c r="G808" s="3" t="s">
        <v>129</v>
      </c>
      <c r="H808" s="3" t="s">
        <v>137</v>
      </c>
      <c r="I808" s="3" t="s">
        <v>189</v>
      </c>
    </row>
    <row r="809" spans="1:9" ht="13.5" hidden="1" customHeight="1">
      <c r="A809" s="3">
        <v>3795</v>
      </c>
      <c r="B809" s="1" t="s">
        <v>36</v>
      </c>
      <c r="C809" s="3" t="s">
        <v>137</v>
      </c>
      <c r="D809" s="3" t="s">
        <v>95</v>
      </c>
      <c r="E809" s="3" t="s">
        <v>183</v>
      </c>
      <c r="F809" s="3" t="s">
        <v>50</v>
      </c>
      <c r="G809" s="3" t="s">
        <v>129</v>
      </c>
      <c r="H809" s="3" t="s">
        <v>169</v>
      </c>
      <c r="I809" s="3" t="s">
        <v>189</v>
      </c>
    </row>
    <row r="810" spans="1:9" ht="13.5" hidden="1" customHeight="1">
      <c r="A810" s="3">
        <v>3797</v>
      </c>
      <c r="B810" s="1" t="s">
        <v>36</v>
      </c>
      <c r="C810" s="3" t="s">
        <v>70</v>
      </c>
      <c r="D810" s="3" t="s">
        <v>95</v>
      </c>
      <c r="E810" s="3" t="s">
        <v>183</v>
      </c>
      <c r="F810" s="3" t="s">
        <v>169</v>
      </c>
      <c r="G810" s="3" t="s">
        <v>129</v>
      </c>
      <c r="H810" s="3" t="s">
        <v>137</v>
      </c>
      <c r="I810" s="3" t="s">
        <v>189</v>
      </c>
    </row>
    <row r="811" spans="1:9" ht="13.5" hidden="1" customHeight="1">
      <c r="A811" s="3">
        <v>3798</v>
      </c>
      <c r="B811" s="1" t="s">
        <v>50</v>
      </c>
      <c r="C811" s="3" t="s">
        <v>70</v>
      </c>
      <c r="D811" s="3" t="s">
        <v>95</v>
      </c>
      <c r="E811" s="3" t="s">
        <v>183</v>
      </c>
      <c r="F811" s="3" t="s">
        <v>169</v>
      </c>
      <c r="G811" s="3" t="s">
        <v>129</v>
      </c>
      <c r="H811" s="3" t="s">
        <v>137</v>
      </c>
      <c r="I811" s="3" t="s">
        <v>189</v>
      </c>
    </row>
    <row r="812" spans="1:9" ht="13.5" hidden="1" customHeight="1">
      <c r="A812" s="3">
        <v>3801</v>
      </c>
      <c r="B812" s="1" t="s">
        <v>36</v>
      </c>
      <c r="C812" s="3" t="s">
        <v>57</v>
      </c>
      <c r="D812" s="3" t="s">
        <v>95</v>
      </c>
      <c r="E812" s="3" t="s">
        <v>183</v>
      </c>
      <c r="F812" s="3" t="s">
        <v>169</v>
      </c>
      <c r="G812" s="3" t="s">
        <v>129</v>
      </c>
      <c r="H812" s="3" t="s">
        <v>137</v>
      </c>
      <c r="I812" s="3" t="s">
        <v>189</v>
      </c>
    </row>
    <row r="813" spans="1:9" ht="13.5" hidden="1" customHeight="1">
      <c r="A813" s="3">
        <v>3802</v>
      </c>
      <c r="B813" s="1" t="s">
        <v>50</v>
      </c>
      <c r="C813" s="3" t="s">
        <v>57</v>
      </c>
      <c r="D813" s="3" t="s">
        <v>95</v>
      </c>
      <c r="E813" s="3" t="s">
        <v>183</v>
      </c>
      <c r="F813" s="3" t="s">
        <v>169</v>
      </c>
      <c r="G813" s="3" t="s">
        <v>129</v>
      </c>
      <c r="H813" s="3" t="s">
        <v>137</v>
      </c>
      <c r="I813" s="3" t="s">
        <v>189</v>
      </c>
    </row>
    <row r="814" spans="1:9" ht="13.5" hidden="1" customHeight="1">
      <c r="A814" s="3">
        <v>3804</v>
      </c>
      <c r="B814" s="1" t="s">
        <v>70</v>
      </c>
      <c r="C814" s="3" t="s">
        <v>57</v>
      </c>
      <c r="D814" s="3" t="s">
        <v>95</v>
      </c>
      <c r="E814" s="3" t="s">
        <v>183</v>
      </c>
      <c r="F814" s="3" t="s">
        <v>169</v>
      </c>
      <c r="G814" s="3" t="s">
        <v>129</v>
      </c>
      <c r="H814" s="3" t="s">
        <v>137</v>
      </c>
      <c r="I814" s="3" t="s">
        <v>189</v>
      </c>
    </row>
    <row r="815" spans="1:9" ht="13.5" hidden="1" customHeight="1">
      <c r="A815" s="3">
        <v>3811</v>
      </c>
      <c r="B815" s="1" t="s">
        <v>36</v>
      </c>
      <c r="C815" s="3" t="s">
        <v>104</v>
      </c>
      <c r="D815" s="3" t="s">
        <v>129</v>
      </c>
      <c r="E815" s="3" t="s">
        <v>183</v>
      </c>
      <c r="F815" s="3" t="s">
        <v>50</v>
      </c>
      <c r="G815" s="3" t="s">
        <v>169</v>
      </c>
      <c r="H815" s="3" t="s">
        <v>137</v>
      </c>
      <c r="I815" s="3" t="s">
        <v>189</v>
      </c>
    </row>
    <row r="816" spans="1:9" ht="13.5" hidden="1" customHeight="1">
      <c r="A816" s="3">
        <v>3813</v>
      </c>
      <c r="B816" s="1" t="s">
        <v>36</v>
      </c>
      <c r="C816" s="3" t="s">
        <v>70</v>
      </c>
      <c r="D816" s="3" t="s">
        <v>104</v>
      </c>
      <c r="E816" s="3" t="s">
        <v>183</v>
      </c>
      <c r="F816" s="3" t="s">
        <v>169</v>
      </c>
      <c r="G816" s="3" t="s">
        <v>129</v>
      </c>
      <c r="H816" s="3" t="s">
        <v>137</v>
      </c>
      <c r="I816" s="3" t="s">
        <v>189</v>
      </c>
    </row>
    <row r="817" spans="1:9" ht="13.5" hidden="1" customHeight="1">
      <c r="A817" s="3">
        <v>3814</v>
      </c>
      <c r="B817" s="1" t="s">
        <v>50</v>
      </c>
      <c r="C817" s="3" t="s">
        <v>70</v>
      </c>
      <c r="D817" s="3" t="s">
        <v>104</v>
      </c>
      <c r="E817" s="3" t="s">
        <v>183</v>
      </c>
      <c r="F817" s="3" t="s">
        <v>169</v>
      </c>
      <c r="G817" s="3" t="s">
        <v>129</v>
      </c>
      <c r="H817" s="3" t="s">
        <v>137</v>
      </c>
      <c r="I817" s="3" t="s">
        <v>189</v>
      </c>
    </row>
    <row r="818" spans="1:9" ht="13.5" hidden="1" customHeight="1">
      <c r="A818" s="3">
        <v>3817</v>
      </c>
      <c r="B818" s="1" t="s">
        <v>36</v>
      </c>
      <c r="C818" s="3" t="s">
        <v>57</v>
      </c>
      <c r="D818" s="3" t="s">
        <v>104</v>
      </c>
      <c r="E818" s="3" t="s">
        <v>183</v>
      </c>
      <c r="F818" s="3" t="s">
        <v>169</v>
      </c>
      <c r="G818" s="3" t="s">
        <v>129</v>
      </c>
      <c r="H818" s="3" t="s">
        <v>137</v>
      </c>
      <c r="I818" s="3" t="s">
        <v>189</v>
      </c>
    </row>
    <row r="819" spans="1:9" ht="13.5" hidden="1" customHeight="1">
      <c r="A819" s="3">
        <v>3818</v>
      </c>
      <c r="B819" s="1" t="s">
        <v>50</v>
      </c>
      <c r="C819" s="3" t="s">
        <v>57</v>
      </c>
      <c r="D819" s="3" t="s">
        <v>104</v>
      </c>
      <c r="E819" s="3" t="s">
        <v>183</v>
      </c>
      <c r="F819" s="3" t="s">
        <v>169</v>
      </c>
      <c r="G819" s="3" t="s">
        <v>129</v>
      </c>
      <c r="H819" s="3" t="s">
        <v>137</v>
      </c>
      <c r="I819" s="3" t="s">
        <v>189</v>
      </c>
    </row>
    <row r="820" spans="1:9" ht="13.5" hidden="1" customHeight="1">
      <c r="A820" s="3">
        <v>3820</v>
      </c>
      <c r="B820" s="1" t="s">
        <v>70</v>
      </c>
      <c r="C820" s="3" t="s">
        <v>57</v>
      </c>
      <c r="D820" s="3" t="s">
        <v>104</v>
      </c>
      <c r="E820" s="3" t="s">
        <v>183</v>
      </c>
      <c r="F820" s="3" t="s">
        <v>169</v>
      </c>
      <c r="G820" s="3" t="s">
        <v>129</v>
      </c>
      <c r="H820" s="3" t="s">
        <v>137</v>
      </c>
      <c r="I820" s="3" t="s">
        <v>189</v>
      </c>
    </row>
    <row r="821" spans="1:9" ht="13.5" hidden="1" customHeight="1">
      <c r="A821" s="3">
        <v>3825</v>
      </c>
      <c r="B821" s="1" t="s">
        <v>36</v>
      </c>
      <c r="C821" s="3" t="s">
        <v>104</v>
      </c>
      <c r="D821" s="3" t="s">
        <v>95</v>
      </c>
      <c r="E821" s="3" t="s">
        <v>183</v>
      </c>
      <c r="F821" s="3" t="s">
        <v>169</v>
      </c>
      <c r="G821" s="3" t="s">
        <v>129</v>
      </c>
      <c r="H821" s="3" t="s">
        <v>137</v>
      </c>
      <c r="I821" s="3" t="s">
        <v>189</v>
      </c>
    </row>
    <row r="822" spans="1:9" ht="13.5" hidden="1" customHeight="1">
      <c r="A822" s="3">
        <v>3826</v>
      </c>
      <c r="B822" s="1" t="s">
        <v>50</v>
      </c>
      <c r="C822" s="3" t="s">
        <v>104</v>
      </c>
      <c r="D822" s="3" t="s">
        <v>95</v>
      </c>
      <c r="E822" s="3" t="s">
        <v>183</v>
      </c>
      <c r="F822" s="3" t="s">
        <v>169</v>
      </c>
      <c r="G822" s="3" t="s">
        <v>129</v>
      </c>
      <c r="H822" s="3" t="s">
        <v>137</v>
      </c>
      <c r="I822" s="3" t="s">
        <v>189</v>
      </c>
    </row>
    <row r="823" spans="1:9" ht="13.5" hidden="1" customHeight="1">
      <c r="A823" s="3">
        <v>3828</v>
      </c>
      <c r="B823" s="1" t="s">
        <v>70</v>
      </c>
      <c r="C823" s="3" t="s">
        <v>104</v>
      </c>
      <c r="D823" s="3" t="s">
        <v>95</v>
      </c>
      <c r="E823" s="3" t="s">
        <v>183</v>
      </c>
      <c r="F823" s="3" t="s">
        <v>169</v>
      </c>
      <c r="G823" s="3" t="s">
        <v>129</v>
      </c>
      <c r="H823" s="3" t="s">
        <v>137</v>
      </c>
      <c r="I823" s="3" t="s">
        <v>189</v>
      </c>
    </row>
    <row r="824" spans="1:9" ht="13.5" hidden="1" customHeight="1">
      <c r="A824" s="3">
        <v>3832</v>
      </c>
      <c r="B824" s="1" t="s">
        <v>57</v>
      </c>
      <c r="C824" s="3" t="s">
        <v>104</v>
      </c>
      <c r="D824" s="3" t="s">
        <v>95</v>
      </c>
      <c r="E824" s="3" t="s">
        <v>183</v>
      </c>
      <c r="F824" s="3" t="s">
        <v>169</v>
      </c>
      <c r="G824" s="3" t="s">
        <v>129</v>
      </c>
      <c r="H824" s="3" t="s">
        <v>137</v>
      </c>
      <c r="I824" s="3" t="s">
        <v>189</v>
      </c>
    </row>
    <row r="825" spans="1:9" ht="13.5" hidden="1" customHeight="1">
      <c r="A825" s="3">
        <v>3855</v>
      </c>
      <c r="B825" s="1" t="s">
        <v>36</v>
      </c>
      <c r="C825" s="3" t="s">
        <v>57</v>
      </c>
      <c r="D825" s="3" t="s">
        <v>70</v>
      </c>
      <c r="E825" s="3" t="s">
        <v>183</v>
      </c>
      <c r="F825" s="3" t="s">
        <v>50</v>
      </c>
      <c r="G825" s="3" t="s">
        <v>158</v>
      </c>
      <c r="H825" s="3" t="s">
        <v>169</v>
      </c>
      <c r="I825" s="3" t="s">
        <v>189</v>
      </c>
    </row>
    <row r="826" spans="1:9" ht="13.5" hidden="1" customHeight="1">
      <c r="A826" s="3">
        <v>3863</v>
      </c>
      <c r="B826" s="1" t="s">
        <v>36</v>
      </c>
      <c r="C826" s="3" t="s">
        <v>70</v>
      </c>
      <c r="D826" s="3" t="s">
        <v>95</v>
      </c>
      <c r="E826" s="3" t="s">
        <v>183</v>
      </c>
      <c r="F826" s="3" t="s">
        <v>50</v>
      </c>
      <c r="G826" s="3" t="s">
        <v>158</v>
      </c>
      <c r="H826" s="3" t="s">
        <v>169</v>
      </c>
      <c r="I826" s="3" t="s">
        <v>189</v>
      </c>
    </row>
    <row r="827" spans="1:9" ht="13.5" hidden="1" customHeight="1">
      <c r="A827" s="3">
        <v>3867</v>
      </c>
      <c r="B827" s="1" t="s">
        <v>36</v>
      </c>
      <c r="C827" s="3" t="s">
        <v>57</v>
      </c>
      <c r="D827" s="3" t="s">
        <v>95</v>
      </c>
      <c r="E827" s="3" t="s">
        <v>183</v>
      </c>
      <c r="F827" s="3" t="s">
        <v>50</v>
      </c>
      <c r="G827" s="3" t="s">
        <v>158</v>
      </c>
      <c r="H827" s="3" t="s">
        <v>169</v>
      </c>
      <c r="I827" s="3" t="s">
        <v>189</v>
      </c>
    </row>
    <row r="828" spans="1:9" ht="13.5" hidden="1" customHeight="1">
      <c r="A828" s="3">
        <v>3869</v>
      </c>
      <c r="B828" s="1" t="s">
        <v>36</v>
      </c>
      <c r="C828" s="3" t="s">
        <v>57</v>
      </c>
      <c r="D828" s="3" t="s">
        <v>70</v>
      </c>
      <c r="E828" s="3" t="s">
        <v>183</v>
      </c>
      <c r="F828" s="3" t="s">
        <v>95</v>
      </c>
      <c r="G828" s="3" t="s">
        <v>158</v>
      </c>
      <c r="H828" s="3" t="s">
        <v>169</v>
      </c>
      <c r="I828" s="3" t="s">
        <v>189</v>
      </c>
    </row>
    <row r="829" spans="1:9" ht="13.5" hidden="1" customHeight="1">
      <c r="A829" s="3">
        <v>3870</v>
      </c>
      <c r="B829" s="1" t="s">
        <v>50</v>
      </c>
      <c r="C829" s="3" t="s">
        <v>57</v>
      </c>
      <c r="D829" s="3" t="s">
        <v>70</v>
      </c>
      <c r="E829" s="3" t="s">
        <v>183</v>
      </c>
      <c r="F829" s="3" t="s">
        <v>95</v>
      </c>
      <c r="G829" s="3" t="s">
        <v>158</v>
      </c>
      <c r="H829" s="3" t="s">
        <v>169</v>
      </c>
      <c r="I829" s="3" t="s">
        <v>189</v>
      </c>
    </row>
    <row r="830" spans="1:9" ht="13.5" hidden="1" customHeight="1">
      <c r="A830" s="3">
        <v>3879</v>
      </c>
      <c r="B830" s="1" t="s">
        <v>36</v>
      </c>
      <c r="C830" s="3" t="s">
        <v>70</v>
      </c>
      <c r="D830" s="3" t="s">
        <v>104</v>
      </c>
      <c r="E830" s="3" t="s">
        <v>183</v>
      </c>
      <c r="F830" s="3" t="s">
        <v>50</v>
      </c>
      <c r="G830" s="3" t="s">
        <v>158</v>
      </c>
      <c r="H830" s="3" t="s">
        <v>169</v>
      </c>
      <c r="I830" s="3" t="s">
        <v>189</v>
      </c>
    </row>
    <row r="831" spans="1:9" ht="13.5" hidden="1" customHeight="1">
      <c r="A831" s="3">
        <v>3883</v>
      </c>
      <c r="B831" s="1" t="s">
        <v>36</v>
      </c>
      <c r="C831" s="3" t="s">
        <v>57</v>
      </c>
      <c r="D831" s="3" t="s">
        <v>104</v>
      </c>
      <c r="E831" s="3" t="s">
        <v>183</v>
      </c>
      <c r="F831" s="3" t="s">
        <v>50</v>
      </c>
      <c r="G831" s="3" t="s">
        <v>158</v>
      </c>
      <c r="H831" s="3" t="s">
        <v>169</v>
      </c>
      <c r="I831" s="3" t="s">
        <v>189</v>
      </c>
    </row>
    <row r="832" spans="1:9" ht="13.5" hidden="1" customHeight="1">
      <c r="A832" s="3">
        <v>3885</v>
      </c>
      <c r="B832" s="1" t="s">
        <v>36</v>
      </c>
      <c r="C832" s="3" t="s">
        <v>57</v>
      </c>
      <c r="D832" s="3" t="s">
        <v>70</v>
      </c>
      <c r="E832" s="3" t="s">
        <v>183</v>
      </c>
      <c r="F832" s="3" t="s">
        <v>104</v>
      </c>
      <c r="G832" s="3" t="s">
        <v>158</v>
      </c>
      <c r="H832" s="3" t="s">
        <v>169</v>
      </c>
      <c r="I832" s="3" t="s">
        <v>189</v>
      </c>
    </row>
    <row r="833" spans="1:9" ht="13.5" hidden="1" customHeight="1">
      <c r="A833" s="3">
        <v>3886</v>
      </c>
      <c r="B833" s="1" t="s">
        <v>50</v>
      </c>
      <c r="C833" s="3" t="s">
        <v>57</v>
      </c>
      <c r="D833" s="3" t="s">
        <v>70</v>
      </c>
      <c r="E833" s="3" t="s">
        <v>183</v>
      </c>
      <c r="F833" s="3" t="s">
        <v>104</v>
      </c>
      <c r="G833" s="3" t="s">
        <v>158</v>
      </c>
      <c r="H833" s="3" t="s">
        <v>169</v>
      </c>
      <c r="I833" s="3" t="s">
        <v>189</v>
      </c>
    </row>
    <row r="834" spans="1:9" ht="13.5" hidden="1" customHeight="1">
      <c r="A834" s="3">
        <v>3891</v>
      </c>
      <c r="B834" s="1" t="s">
        <v>36</v>
      </c>
      <c r="C834" s="3" t="s">
        <v>104</v>
      </c>
      <c r="D834" s="3" t="s">
        <v>95</v>
      </c>
      <c r="E834" s="3" t="s">
        <v>183</v>
      </c>
      <c r="F834" s="3" t="s">
        <v>50</v>
      </c>
      <c r="G834" s="3" t="s">
        <v>158</v>
      </c>
      <c r="H834" s="3" t="s">
        <v>169</v>
      </c>
      <c r="I834" s="3" t="s">
        <v>189</v>
      </c>
    </row>
    <row r="835" spans="1:9" ht="13.5" hidden="1" customHeight="1">
      <c r="A835" s="3">
        <v>3893</v>
      </c>
      <c r="B835" s="1" t="s">
        <v>36</v>
      </c>
      <c r="C835" s="3" t="s">
        <v>70</v>
      </c>
      <c r="D835" s="3" t="s">
        <v>95</v>
      </c>
      <c r="E835" s="3" t="s">
        <v>183</v>
      </c>
      <c r="F835" s="3" t="s">
        <v>104</v>
      </c>
      <c r="G835" s="3" t="s">
        <v>158</v>
      </c>
      <c r="H835" s="3" t="s">
        <v>169</v>
      </c>
      <c r="I835" s="3" t="s">
        <v>189</v>
      </c>
    </row>
    <row r="836" spans="1:9" ht="13.5" hidden="1" customHeight="1">
      <c r="A836" s="3">
        <v>3894</v>
      </c>
      <c r="B836" s="1" t="s">
        <v>50</v>
      </c>
      <c r="C836" s="3" t="s">
        <v>70</v>
      </c>
      <c r="D836" s="3" t="s">
        <v>95</v>
      </c>
      <c r="E836" s="3" t="s">
        <v>183</v>
      </c>
      <c r="F836" s="3" t="s">
        <v>104</v>
      </c>
      <c r="G836" s="3" t="s">
        <v>158</v>
      </c>
      <c r="H836" s="3" t="s">
        <v>169</v>
      </c>
      <c r="I836" s="3" t="s">
        <v>189</v>
      </c>
    </row>
    <row r="837" spans="1:9" ht="13.5" hidden="1" customHeight="1">
      <c r="A837" s="3">
        <v>3897</v>
      </c>
      <c r="B837" s="1" t="s">
        <v>36</v>
      </c>
      <c r="C837" s="3" t="s">
        <v>57</v>
      </c>
      <c r="D837" s="3" t="s">
        <v>95</v>
      </c>
      <c r="E837" s="3" t="s">
        <v>183</v>
      </c>
      <c r="F837" s="3" t="s">
        <v>104</v>
      </c>
      <c r="G837" s="3" t="s">
        <v>158</v>
      </c>
      <c r="H837" s="3" t="s">
        <v>169</v>
      </c>
      <c r="I837" s="3" t="s">
        <v>189</v>
      </c>
    </row>
    <row r="838" spans="1:9" ht="13.5" hidden="1" customHeight="1">
      <c r="A838" s="3">
        <v>3898</v>
      </c>
      <c r="B838" s="1" t="s">
        <v>50</v>
      </c>
      <c r="C838" s="3" t="s">
        <v>57</v>
      </c>
      <c r="D838" s="3" t="s">
        <v>95</v>
      </c>
      <c r="E838" s="3" t="s">
        <v>183</v>
      </c>
      <c r="F838" s="3" t="s">
        <v>104</v>
      </c>
      <c r="G838" s="3" t="s">
        <v>158</v>
      </c>
      <c r="H838" s="3" t="s">
        <v>169</v>
      </c>
      <c r="I838" s="3" t="s">
        <v>189</v>
      </c>
    </row>
    <row r="839" spans="1:9" ht="13.5" hidden="1" customHeight="1">
      <c r="A839" s="3">
        <v>3900</v>
      </c>
      <c r="B839" s="1" t="s">
        <v>70</v>
      </c>
      <c r="C839" s="3" t="s">
        <v>57</v>
      </c>
      <c r="D839" s="3" t="s">
        <v>95</v>
      </c>
      <c r="E839" s="3" t="s">
        <v>183</v>
      </c>
      <c r="F839" s="3" t="s">
        <v>104</v>
      </c>
      <c r="G839" s="3" t="s">
        <v>158</v>
      </c>
      <c r="H839" s="3" t="s">
        <v>169</v>
      </c>
      <c r="I839" s="3" t="s">
        <v>189</v>
      </c>
    </row>
    <row r="840" spans="1:9" ht="13.5" hidden="1" customHeight="1">
      <c r="A840" s="3">
        <v>3911</v>
      </c>
      <c r="B840" s="1" t="s">
        <v>36</v>
      </c>
      <c r="C840" s="3" t="s">
        <v>70</v>
      </c>
      <c r="D840" s="3" t="s">
        <v>158</v>
      </c>
      <c r="E840" s="3" t="s">
        <v>183</v>
      </c>
      <c r="F840" s="3" t="s">
        <v>50</v>
      </c>
      <c r="G840" s="3" t="s">
        <v>169</v>
      </c>
      <c r="H840" s="3" t="s">
        <v>137</v>
      </c>
      <c r="I840" s="3" t="s">
        <v>189</v>
      </c>
    </row>
    <row r="841" spans="1:9" ht="13.5" hidden="1" customHeight="1">
      <c r="A841" s="3">
        <v>3915</v>
      </c>
      <c r="B841" s="1" t="s">
        <v>36</v>
      </c>
      <c r="C841" s="3" t="s">
        <v>57</v>
      </c>
      <c r="D841" s="3" t="s">
        <v>158</v>
      </c>
      <c r="E841" s="3" t="s">
        <v>183</v>
      </c>
      <c r="F841" s="3" t="s">
        <v>50</v>
      </c>
      <c r="G841" s="3" t="s">
        <v>169</v>
      </c>
      <c r="H841" s="3" t="s">
        <v>137</v>
      </c>
      <c r="I841" s="3" t="s">
        <v>189</v>
      </c>
    </row>
    <row r="842" spans="1:9" ht="13.5" hidden="1" customHeight="1">
      <c r="A842" s="3">
        <v>3917</v>
      </c>
      <c r="B842" s="1" t="s">
        <v>36</v>
      </c>
      <c r="C842" s="3" t="s">
        <v>57</v>
      </c>
      <c r="D842" s="3" t="s">
        <v>70</v>
      </c>
      <c r="E842" s="3" t="s">
        <v>183</v>
      </c>
      <c r="F842" s="3" t="s">
        <v>158</v>
      </c>
      <c r="G842" s="3" t="s">
        <v>169</v>
      </c>
      <c r="H842" s="3" t="s">
        <v>137</v>
      </c>
      <c r="I842" s="3" t="s">
        <v>189</v>
      </c>
    </row>
    <row r="843" spans="1:9" ht="13.5" hidden="1" customHeight="1">
      <c r="A843" s="3">
        <v>3918</v>
      </c>
      <c r="B843" s="1" t="s">
        <v>50</v>
      </c>
      <c r="C843" s="3" t="s">
        <v>57</v>
      </c>
      <c r="D843" s="3" t="s">
        <v>70</v>
      </c>
      <c r="E843" s="3" t="s">
        <v>183</v>
      </c>
      <c r="F843" s="3" t="s">
        <v>158</v>
      </c>
      <c r="G843" s="3" t="s">
        <v>169</v>
      </c>
      <c r="H843" s="3" t="s">
        <v>137</v>
      </c>
      <c r="I843" s="3" t="s">
        <v>189</v>
      </c>
    </row>
    <row r="844" spans="1:9" ht="13.5" hidden="1" customHeight="1">
      <c r="A844" s="3">
        <v>3923</v>
      </c>
      <c r="B844" s="1" t="s">
        <v>36</v>
      </c>
      <c r="C844" s="3" t="s">
        <v>137</v>
      </c>
      <c r="D844" s="3" t="s">
        <v>95</v>
      </c>
      <c r="E844" s="3" t="s">
        <v>183</v>
      </c>
      <c r="F844" s="3" t="s">
        <v>50</v>
      </c>
      <c r="G844" s="3" t="s">
        <v>158</v>
      </c>
      <c r="H844" s="3" t="s">
        <v>169</v>
      </c>
      <c r="I844" s="3" t="s">
        <v>189</v>
      </c>
    </row>
    <row r="845" spans="1:9" ht="13.5" hidden="1" customHeight="1">
      <c r="A845" s="3">
        <v>3925</v>
      </c>
      <c r="B845" s="1" t="s">
        <v>36</v>
      </c>
      <c r="C845" s="3" t="s">
        <v>70</v>
      </c>
      <c r="D845" s="3" t="s">
        <v>95</v>
      </c>
      <c r="E845" s="3" t="s">
        <v>183</v>
      </c>
      <c r="F845" s="3" t="s">
        <v>158</v>
      </c>
      <c r="G845" s="3" t="s">
        <v>169</v>
      </c>
      <c r="H845" s="3" t="s">
        <v>137</v>
      </c>
      <c r="I845" s="3" t="s">
        <v>189</v>
      </c>
    </row>
    <row r="846" spans="1:9" ht="13.5" hidden="1" customHeight="1">
      <c r="A846" s="3">
        <v>3926</v>
      </c>
      <c r="B846" s="1" t="s">
        <v>50</v>
      </c>
      <c r="C846" s="3" t="s">
        <v>70</v>
      </c>
      <c r="D846" s="3" t="s">
        <v>95</v>
      </c>
      <c r="E846" s="3" t="s">
        <v>183</v>
      </c>
      <c r="F846" s="3" t="s">
        <v>158</v>
      </c>
      <c r="G846" s="3" t="s">
        <v>169</v>
      </c>
      <c r="H846" s="3" t="s">
        <v>137</v>
      </c>
      <c r="I846" s="3" t="s">
        <v>189</v>
      </c>
    </row>
    <row r="847" spans="1:9" ht="13.5" hidden="1" customHeight="1">
      <c r="A847" s="3">
        <v>3929</v>
      </c>
      <c r="B847" s="1" t="s">
        <v>36</v>
      </c>
      <c r="C847" s="3" t="s">
        <v>57</v>
      </c>
      <c r="D847" s="3" t="s">
        <v>95</v>
      </c>
      <c r="E847" s="3" t="s">
        <v>183</v>
      </c>
      <c r="F847" s="3" t="s">
        <v>158</v>
      </c>
      <c r="G847" s="3" t="s">
        <v>169</v>
      </c>
      <c r="H847" s="3" t="s">
        <v>137</v>
      </c>
      <c r="I847" s="3" t="s">
        <v>189</v>
      </c>
    </row>
    <row r="848" spans="1:9" ht="13.5" hidden="1" customHeight="1">
      <c r="A848" s="3">
        <v>3930</v>
      </c>
      <c r="B848" s="1" t="s">
        <v>50</v>
      </c>
      <c r="C848" s="3" t="s">
        <v>57</v>
      </c>
      <c r="D848" s="3" t="s">
        <v>95</v>
      </c>
      <c r="E848" s="3" t="s">
        <v>183</v>
      </c>
      <c r="F848" s="3" t="s">
        <v>158</v>
      </c>
      <c r="G848" s="3" t="s">
        <v>169</v>
      </c>
      <c r="H848" s="3" t="s">
        <v>137</v>
      </c>
      <c r="I848" s="3" t="s">
        <v>189</v>
      </c>
    </row>
    <row r="849" spans="1:9" ht="13.5" hidden="1" customHeight="1">
      <c r="A849" s="3">
        <v>3932</v>
      </c>
      <c r="B849" s="1" t="s">
        <v>70</v>
      </c>
      <c r="C849" s="3" t="s">
        <v>57</v>
      </c>
      <c r="D849" s="3" t="s">
        <v>95</v>
      </c>
      <c r="E849" s="3" t="s">
        <v>183</v>
      </c>
      <c r="F849" s="3" t="s">
        <v>158</v>
      </c>
      <c r="G849" s="3" t="s">
        <v>169</v>
      </c>
      <c r="H849" s="3" t="s">
        <v>137</v>
      </c>
      <c r="I849" s="3" t="s">
        <v>189</v>
      </c>
    </row>
    <row r="850" spans="1:9" ht="13.5" hidden="1" customHeight="1">
      <c r="A850" s="3">
        <v>3939</v>
      </c>
      <c r="B850" s="1" t="s">
        <v>36</v>
      </c>
      <c r="C850" s="3" t="s">
        <v>104</v>
      </c>
      <c r="D850" s="3" t="s">
        <v>158</v>
      </c>
      <c r="E850" s="3" t="s">
        <v>183</v>
      </c>
      <c r="F850" s="3" t="s">
        <v>50</v>
      </c>
      <c r="G850" s="3" t="s">
        <v>169</v>
      </c>
      <c r="H850" s="3" t="s">
        <v>137</v>
      </c>
      <c r="I850" s="3" t="s">
        <v>189</v>
      </c>
    </row>
    <row r="851" spans="1:9" ht="13.5" hidden="1" customHeight="1">
      <c r="A851" s="3">
        <v>3941</v>
      </c>
      <c r="B851" s="1" t="s">
        <v>36</v>
      </c>
      <c r="C851" s="3" t="s">
        <v>70</v>
      </c>
      <c r="D851" s="3" t="s">
        <v>104</v>
      </c>
      <c r="E851" s="3" t="s">
        <v>183</v>
      </c>
      <c r="F851" s="3" t="s">
        <v>158</v>
      </c>
      <c r="G851" s="3" t="s">
        <v>169</v>
      </c>
      <c r="H851" s="3" t="s">
        <v>137</v>
      </c>
      <c r="I851" s="3" t="s">
        <v>189</v>
      </c>
    </row>
    <row r="852" spans="1:9" ht="13.5" hidden="1" customHeight="1">
      <c r="A852" s="3">
        <v>3942</v>
      </c>
      <c r="B852" s="1" t="s">
        <v>50</v>
      </c>
      <c r="C852" s="3" t="s">
        <v>70</v>
      </c>
      <c r="D852" s="3" t="s">
        <v>104</v>
      </c>
      <c r="E852" s="3" t="s">
        <v>183</v>
      </c>
      <c r="F852" s="3" t="s">
        <v>158</v>
      </c>
      <c r="G852" s="3" t="s">
        <v>169</v>
      </c>
      <c r="H852" s="3" t="s">
        <v>137</v>
      </c>
      <c r="I852" s="3" t="s">
        <v>189</v>
      </c>
    </row>
    <row r="853" spans="1:9" ht="13.5" hidden="1" customHeight="1">
      <c r="A853" s="3">
        <v>3945</v>
      </c>
      <c r="B853" s="1" t="s">
        <v>36</v>
      </c>
      <c r="C853" s="3" t="s">
        <v>57</v>
      </c>
      <c r="D853" s="3" t="s">
        <v>104</v>
      </c>
      <c r="E853" s="3" t="s">
        <v>183</v>
      </c>
      <c r="F853" s="3" t="s">
        <v>158</v>
      </c>
      <c r="G853" s="3" t="s">
        <v>169</v>
      </c>
      <c r="H853" s="3" t="s">
        <v>137</v>
      </c>
      <c r="I853" s="3" t="s">
        <v>189</v>
      </c>
    </row>
    <row r="854" spans="1:9" ht="13.5" hidden="1" customHeight="1">
      <c r="A854" s="3">
        <v>3946</v>
      </c>
      <c r="B854" s="1" t="s">
        <v>50</v>
      </c>
      <c r="C854" s="3" t="s">
        <v>57</v>
      </c>
      <c r="D854" s="3" t="s">
        <v>104</v>
      </c>
      <c r="E854" s="3" t="s">
        <v>183</v>
      </c>
      <c r="F854" s="3" t="s">
        <v>158</v>
      </c>
      <c r="G854" s="3" t="s">
        <v>169</v>
      </c>
      <c r="H854" s="3" t="s">
        <v>137</v>
      </c>
      <c r="I854" s="3" t="s">
        <v>189</v>
      </c>
    </row>
    <row r="855" spans="1:9" ht="13.5" hidden="1" customHeight="1">
      <c r="A855" s="3">
        <v>3948</v>
      </c>
      <c r="B855" s="1" t="s">
        <v>70</v>
      </c>
      <c r="C855" s="3" t="s">
        <v>57</v>
      </c>
      <c r="D855" s="3" t="s">
        <v>104</v>
      </c>
      <c r="E855" s="3" t="s">
        <v>183</v>
      </c>
      <c r="F855" s="3" t="s">
        <v>158</v>
      </c>
      <c r="G855" s="3" t="s">
        <v>169</v>
      </c>
      <c r="H855" s="3" t="s">
        <v>137</v>
      </c>
      <c r="I855" s="3" t="s">
        <v>189</v>
      </c>
    </row>
    <row r="856" spans="1:9" ht="13.5" hidden="1" customHeight="1">
      <c r="A856" s="3">
        <v>3953</v>
      </c>
      <c r="B856" s="1" t="s">
        <v>36</v>
      </c>
      <c r="C856" s="3" t="s">
        <v>104</v>
      </c>
      <c r="D856" s="3" t="s">
        <v>95</v>
      </c>
      <c r="E856" s="3" t="s">
        <v>183</v>
      </c>
      <c r="F856" s="3" t="s">
        <v>158</v>
      </c>
      <c r="G856" s="3" t="s">
        <v>169</v>
      </c>
      <c r="H856" s="3" t="s">
        <v>137</v>
      </c>
      <c r="I856" s="3" t="s">
        <v>189</v>
      </c>
    </row>
    <row r="857" spans="1:9" ht="13.5" hidden="1" customHeight="1">
      <c r="A857" s="3">
        <v>3954</v>
      </c>
      <c r="B857" s="1" t="s">
        <v>50</v>
      </c>
      <c r="C857" s="3" t="s">
        <v>104</v>
      </c>
      <c r="D857" s="3" t="s">
        <v>95</v>
      </c>
      <c r="E857" s="3" t="s">
        <v>183</v>
      </c>
      <c r="F857" s="3" t="s">
        <v>158</v>
      </c>
      <c r="G857" s="3" t="s">
        <v>169</v>
      </c>
      <c r="H857" s="3" t="s">
        <v>137</v>
      </c>
      <c r="I857" s="3" t="s">
        <v>189</v>
      </c>
    </row>
    <row r="858" spans="1:9" ht="13.5" hidden="1" customHeight="1">
      <c r="A858" s="3">
        <v>3956</v>
      </c>
      <c r="B858" s="1" t="s">
        <v>70</v>
      </c>
      <c r="C858" s="3" t="s">
        <v>104</v>
      </c>
      <c r="D858" s="3" t="s">
        <v>95</v>
      </c>
      <c r="E858" s="3" t="s">
        <v>183</v>
      </c>
      <c r="F858" s="3" t="s">
        <v>158</v>
      </c>
      <c r="G858" s="3" t="s">
        <v>169</v>
      </c>
      <c r="H858" s="3" t="s">
        <v>137</v>
      </c>
      <c r="I858" s="3" t="s">
        <v>189</v>
      </c>
    </row>
    <row r="859" spans="1:9" ht="13.5" hidden="1" customHeight="1">
      <c r="A859" s="3">
        <v>3960</v>
      </c>
      <c r="B859" s="1" t="s">
        <v>57</v>
      </c>
      <c r="C859" s="3" t="s">
        <v>104</v>
      </c>
      <c r="D859" s="3" t="s">
        <v>95</v>
      </c>
      <c r="E859" s="3" t="s">
        <v>183</v>
      </c>
      <c r="F859" s="3" t="s">
        <v>158</v>
      </c>
      <c r="G859" s="3" t="s">
        <v>169</v>
      </c>
      <c r="H859" s="3" t="s">
        <v>137</v>
      </c>
      <c r="I859" s="3" t="s">
        <v>189</v>
      </c>
    </row>
    <row r="860" spans="1:9" ht="13.5" hidden="1" customHeight="1">
      <c r="A860" s="3">
        <v>3975</v>
      </c>
      <c r="B860" s="1" t="s">
        <v>36</v>
      </c>
      <c r="C860" s="3" t="s">
        <v>70</v>
      </c>
      <c r="D860" s="3" t="s">
        <v>129</v>
      </c>
      <c r="E860" s="3" t="s">
        <v>183</v>
      </c>
      <c r="F860" s="3" t="s">
        <v>50</v>
      </c>
      <c r="G860" s="3" t="s">
        <v>158</v>
      </c>
      <c r="H860" s="3" t="s">
        <v>169</v>
      </c>
      <c r="I860" s="3" t="s">
        <v>189</v>
      </c>
    </row>
    <row r="861" spans="1:9" ht="13.5" hidden="1" customHeight="1">
      <c r="A861" s="3">
        <v>3979</v>
      </c>
      <c r="B861" s="1" t="s">
        <v>36</v>
      </c>
      <c r="C861" s="3" t="s">
        <v>57</v>
      </c>
      <c r="D861" s="3" t="s">
        <v>129</v>
      </c>
      <c r="E861" s="3" t="s">
        <v>183</v>
      </c>
      <c r="F861" s="3" t="s">
        <v>50</v>
      </c>
      <c r="G861" s="3" t="s">
        <v>158</v>
      </c>
      <c r="H861" s="3" t="s">
        <v>169</v>
      </c>
      <c r="I861" s="3" t="s">
        <v>189</v>
      </c>
    </row>
    <row r="862" spans="1:9" ht="13.5" hidden="1" customHeight="1">
      <c r="A862" s="3">
        <v>3981</v>
      </c>
      <c r="B862" s="1" t="s">
        <v>36</v>
      </c>
      <c r="C862" s="3" t="s">
        <v>57</v>
      </c>
      <c r="D862" s="3" t="s">
        <v>70</v>
      </c>
      <c r="E862" s="3" t="s">
        <v>183</v>
      </c>
      <c r="F862" s="3" t="s">
        <v>158</v>
      </c>
      <c r="G862" s="3" t="s">
        <v>129</v>
      </c>
      <c r="H862" s="3" t="s">
        <v>169</v>
      </c>
      <c r="I862" s="3" t="s">
        <v>189</v>
      </c>
    </row>
    <row r="863" spans="1:9" ht="13.5" hidden="1" customHeight="1">
      <c r="A863" s="3">
        <v>3982</v>
      </c>
      <c r="B863" s="1" t="s">
        <v>50</v>
      </c>
      <c r="C863" s="3" t="s">
        <v>57</v>
      </c>
      <c r="D863" s="3" t="s">
        <v>70</v>
      </c>
      <c r="E863" s="3" t="s">
        <v>183</v>
      </c>
      <c r="F863" s="3" t="s">
        <v>158</v>
      </c>
      <c r="G863" s="3" t="s">
        <v>129</v>
      </c>
      <c r="H863" s="3" t="s">
        <v>169</v>
      </c>
      <c r="I863" s="3" t="s">
        <v>189</v>
      </c>
    </row>
    <row r="864" spans="1:9" ht="13.5" hidden="1" customHeight="1">
      <c r="A864" s="3">
        <v>3987</v>
      </c>
      <c r="B864" s="1" t="s">
        <v>36</v>
      </c>
      <c r="C864" s="3" t="s">
        <v>129</v>
      </c>
      <c r="D864" s="3" t="s">
        <v>95</v>
      </c>
      <c r="E864" s="3" t="s">
        <v>183</v>
      </c>
      <c r="F864" s="3" t="s">
        <v>50</v>
      </c>
      <c r="G864" s="3" t="s">
        <v>158</v>
      </c>
      <c r="H864" s="3" t="s">
        <v>169</v>
      </c>
      <c r="I864" s="3" t="s">
        <v>189</v>
      </c>
    </row>
    <row r="865" spans="1:9" ht="13.5" hidden="1" customHeight="1">
      <c r="A865" s="3">
        <v>3989</v>
      </c>
      <c r="B865" s="1" t="s">
        <v>36</v>
      </c>
      <c r="C865" s="3" t="s">
        <v>70</v>
      </c>
      <c r="D865" s="3" t="s">
        <v>95</v>
      </c>
      <c r="E865" s="3" t="s">
        <v>183</v>
      </c>
      <c r="F865" s="3" t="s">
        <v>158</v>
      </c>
      <c r="G865" s="3" t="s">
        <v>129</v>
      </c>
      <c r="H865" s="3" t="s">
        <v>169</v>
      </c>
      <c r="I865" s="3" t="s">
        <v>189</v>
      </c>
    </row>
    <row r="866" spans="1:9" ht="13.5" hidden="1" customHeight="1">
      <c r="A866" s="3">
        <v>3990</v>
      </c>
      <c r="B866" s="1" t="s">
        <v>50</v>
      </c>
      <c r="C866" s="3" t="s">
        <v>70</v>
      </c>
      <c r="D866" s="3" t="s">
        <v>95</v>
      </c>
      <c r="E866" s="3" t="s">
        <v>183</v>
      </c>
      <c r="F866" s="3" t="s">
        <v>158</v>
      </c>
      <c r="G866" s="3" t="s">
        <v>129</v>
      </c>
      <c r="H866" s="3" t="s">
        <v>169</v>
      </c>
      <c r="I866" s="3" t="s">
        <v>189</v>
      </c>
    </row>
    <row r="867" spans="1:9" ht="13.5" hidden="1" customHeight="1">
      <c r="A867" s="3">
        <v>3993</v>
      </c>
      <c r="B867" s="1" t="s">
        <v>36</v>
      </c>
      <c r="C867" s="3" t="s">
        <v>57</v>
      </c>
      <c r="D867" s="3" t="s">
        <v>95</v>
      </c>
      <c r="E867" s="3" t="s">
        <v>183</v>
      </c>
      <c r="F867" s="3" t="s">
        <v>158</v>
      </c>
      <c r="G867" s="3" t="s">
        <v>129</v>
      </c>
      <c r="H867" s="3" t="s">
        <v>169</v>
      </c>
      <c r="I867" s="3" t="s">
        <v>189</v>
      </c>
    </row>
    <row r="868" spans="1:9" ht="13.5" hidden="1" customHeight="1">
      <c r="A868" s="3">
        <v>3994</v>
      </c>
      <c r="B868" s="1" t="s">
        <v>50</v>
      </c>
      <c r="C868" s="3" t="s">
        <v>57</v>
      </c>
      <c r="D868" s="3" t="s">
        <v>95</v>
      </c>
      <c r="E868" s="3" t="s">
        <v>183</v>
      </c>
      <c r="F868" s="3" t="s">
        <v>158</v>
      </c>
      <c r="G868" s="3" t="s">
        <v>129</v>
      </c>
      <c r="H868" s="3" t="s">
        <v>169</v>
      </c>
      <c r="I868" s="3" t="s">
        <v>189</v>
      </c>
    </row>
    <row r="869" spans="1:9" ht="13.5" hidden="1" customHeight="1">
      <c r="A869" s="3">
        <v>3996</v>
      </c>
      <c r="B869" s="1" t="s">
        <v>70</v>
      </c>
      <c r="C869" s="3" t="s">
        <v>57</v>
      </c>
      <c r="D869" s="3" t="s">
        <v>95</v>
      </c>
      <c r="E869" s="3" t="s">
        <v>183</v>
      </c>
      <c r="F869" s="3" t="s">
        <v>158</v>
      </c>
      <c r="G869" s="3" t="s">
        <v>129</v>
      </c>
      <c r="H869" s="3" t="s">
        <v>169</v>
      </c>
      <c r="I869" s="3" t="s">
        <v>189</v>
      </c>
    </row>
    <row r="870" spans="1:9" ht="13.5" hidden="1" customHeight="1">
      <c r="A870" s="3">
        <v>4003</v>
      </c>
      <c r="B870" s="1" t="s">
        <v>36</v>
      </c>
      <c r="C870" s="3" t="s">
        <v>104</v>
      </c>
      <c r="D870" s="3" t="s">
        <v>129</v>
      </c>
      <c r="E870" s="3" t="s">
        <v>183</v>
      </c>
      <c r="F870" s="3" t="s">
        <v>50</v>
      </c>
      <c r="G870" s="3" t="s">
        <v>158</v>
      </c>
      <c r="H870" s="3" t="s">
        <v>169</v>
      </c>
      <c r="I870" s="3" t="s">
        <v>189</v>
      </c>
    </row>
    <row r="871" spans="1:9" ht="13.5" hidden="1" customHeight="1">
      <c r="A871" s="3">
        <v>4005</v>
      </c>
      <c r="B871" s="1" t="s">
        <v>36</v>
      </c>
      <c r="C871" s="3" t="s">
        <v>70</v>
      </c>
      <c r="D871" s="3" t="s">
        <v>104</v>
      </c>
      <c r="E871" s="3" t="s">
        <v>183</v>
      </c>
      <c r="F871" s="3" t="s">
        <v>158</v>
      </c>
      <c r="G871" s="3" t="s">
        <v>129</v>
      </c>
      <c r="H871" s="3" t="s">
        <v>169</v>
      </c>
      <c r="I871" s="3" t="s">
        <v>189</v>
      </c>
    </row>
    <row r="872" spans="1:9" ht="13.5" hidden="1" customHeight="1">
      <c r="A872" s="3">
        <v>4006</v>
      </c>
      <c r="B872" s="1" t="s">
        <v>50</v>
      </c>
      <c r="C872" s="3" t="s">
        <v>70</v>
      </c>
      <c r="D872" s="3" t="s">
        <v>104</v>
      </c>
      <c r="E872" s="3" t="s">
        <v>183</v>
      </c>
      <c r="F872" s="3" t="s">
        <v>158</v>
      </c>
      <c r="G872" s="3" t="s">
        <v>129</v>
      </c>
      <c r="H872" s="3" t="s">
        <v>169</v>
      </c>
      <c r="I872" s="3" t="s">
        <v>189</v>
      </c>
    </row>
    <row r="873" spans="1:9" ht="13.5" hidden="1" customHeight="1">
      <c r="A873" s="3">
        <v>4009</v>
      </c>
      <c r="B873" s="1" t="s">
        <v>36</v>
      </c>
      <c r="C873" s="3" t="s">
        <v>57</v>
      </c>
      <c r="D873" s="3" t="s">
        <v>104</v>
      </c>
      <c r="E873" s="3" t="s">
        <v>183</v>
      </c>
      <c r="F873" s="3" t="s">
        <v>158</v>
      </c>
      <c r="G873" s="3" t="s">
        <v>129</v>
      </c>
      <c r="H873" s="3" t="s">
        <v>169</v>
      </c>
      <c r="I873" s="3" t="s">
        <v>189</v>
      </c>
    </row>
    <row r="874" spans="1:9" ht="13.5" hidden="1" customHeight="1">
      <c r="A874" s="3">
        <v>4010</v>
      </c>
      <c r="B874" s="1" t="s">
        <v>50</v>
      </c>
      <c r="C874" s="3" t="s">
        <v>57</v>
      </c>
      <c r="D874" s="3" t="s">
        <v>104</v>
      </c>
      <c r="E874" s="3" t="s">
        <v>183</v>
      </c>
      <c r="F874" s="3" t="s">
        <v>158</v>
      </c>
      <c r="G874" s="3" t="s">
        <v>129</v>
      </c>
      <c r="H874" s="3" t="s">
        <v>169</v>
      </c>
      <c r="I874" s="3" t="s">
        <v>189</v>
      </c>
    </row>
    <row r="875" spans="1:9" ht="13.5" hidden="1" customHeight="1">
      <c r="A875" s="3">
        <v>4012</v>
      </c>
      <c r="B875" s="1" t="s">
        <v>70</v>
      </c>
      <c r="C875" s="3" t="s">
        <v>57</v>
      </c>
      <c r="D875" s="3" t="s">
        <v>104</v>
      </c>
      <c r="E875" s="3" t="s">
        <v>183</v>
      </c>
      <c r="F875" s="3" t="s">
        <v>158</v>
      </c>
      <c r="G875" s="3" t="s">
        <v>129</v>
      </c>
      <c r="H875" s="3" t="s">
        <v>169</v>
      </c>
      <c r="I875" s="3" t="s">
        <v>189</v>
      </c>
    </row>
    <row r="876" spans="1:9" ht="13.5" hidden="1" customHeight="1">
      <c r="A876" s="3">
        <v>4017</v>
      </c>
      <c r="B876" s="1" t="s">
        <v>36</v>
      </c>
      <c r="C876" s="3" t="s">
        <v>104</v>
      </c>
      <c r="D876" s="3" t="s">
        <v>95</v>
      </c>
      <c r="E876" s="3" t="s">
        <v>183</v>
      </c>
      <c r="F876" s="3" t="s">
        <v>158</v>
      </c>
      <c r="G876" s="3" t="s">
        <v>129</v>
      </c>
      <c r="H876" s="3" t="s">
        <v>169</v>
      </c>
      <c r="I876" s="3" t="s">
        <v>189</v>
      </c>
    </row>
    <row r="877" spans="1:9" ht="13.5" hidden="1" customHeight="1">
      <c r="A877" s="3">
        <v>4018</v>
      </c>
      <c r="B877" s="1" t="s">
        <v>50</v>
      </c>
      <c r="C877" s="3" t="s">
        <v>104</v>
      </c>
      <c r="D877" s="3" t="s">
        <v>95</v>
      </c>
      <c r="E877" s="3" t="s">
        <v>183</v>
      </c>
      <c r="F877" s="3" t="s">
        <v>158</v>
      </c>
      <c r="G877" s="3" t="s">
        <v>129</v>
      </c>
      <c r="H877" s="3" t="s">
        <v>169</v>
      </c>
      <c r="I877" s="3" t="s">
        <v>189</v>
      </c>
    </row>
    <row r="878" spans="1:9" ht="13.5" hidden="1" customHeight="1">
      <c r="A878" s="3">
        <v>4020</v>
      </c>
      <c r="B878" s="1" t="s">
        <v>70</v>
      </c>
      <c r="C878" s="3" t="s">
        <v>104</v>
      </c>
      <c r="D878" s="3" t="s">
        <v>95</v>
      </c>
      <c r="E878" s="3" t="s">
        <v>183</v>
      </c>
      <c r="F878" s="3" t="s">
        <v>158</v>
      </c>
      <c r="G878" s="3" t="s">
        <v>129</v>
      </c>
      <c r="H878" s="3" t="s">
        <v>169</v>
      </c>
      <c r="I878" s="3" t="s">
        <v>189</v>
      </c>
    </row>
    <row r="879" spans="1:9" ht="13.5" hidden="1" customHeight="1">
      <c r="A879" s="3">
        <v>4024</v>
      </c>
      <c r="B879" s="1" t="s">
        <v>57</v>
      </c>
      <c r="C879" s="3" t="s">
        <v>104</v>
      </c>
      <c r="D879" s="3" t="s">
        <v>95</v>
      </c>
      <c r="E879" s="3" t="s">
        <v>183</v>
      </c>
      <c r="F879" s="3" t="s">
        <v>158</v>
      </c>
      <c r="G879" s="3" t="s">
        <v>129</v>
      </c>
      <c r="H879" s="3" t="s">
        <v>169</v>
      </c>
      <c r="I879" s="3" t="s">
        <v>189</v>
      </c>
    </row>
    <row r="880" spans="1:9" ht="13.5" hidden="1" customHeight="1">
      <c r="A880" s="3">
        <v>4035</v>
      </c>
      <c r="B880" s="1" t="s">
        <v>36</v>
      </c>
      <c r="C880" s="3" t="s">
        <v>137</v>
      </c>
      <c r="D880" s="3" t="s">
        <v>129</v>
      </c>
      <c r="E880" s="3" t="s">
        <v>183</v>
      </c>
      <c r="F880" s="3" t="s">
        <v>50</v>
      </c>
      <c r="G880" s="3" t="s">
        <v>158</v>
      </c>
      <c r="H880" s="3" t="s">
        <v>169</v>
      </c>
      <c r="I880" s="3" t="s">
        <v>189</v>
      </c>
    </row>
    <row r="881" spans="1:9" ht="13.5" hidden="1" customHeight="1">
      <c r="A881" s="3">
        <v>4037</v>
      </c>
      <c r="B881" s="1" t="s">
        <v>36</v>
      </c>
      <c r="C881" s="3" t="s">
        <v>70</v>
      </c>
      <c r="D881" s="3" t="s">
        <v>129</v>
      </c>
      <c r="E881" s="3" t="s">
        <v>183</v>
      </c>
      <c r="F881" s="3" t="s">
        <v>158</v>
      </c>
      <c r="G881" s="3" t="s">
        <v>169</v>
      </c>
      <c r="H881" s="3" t="s">
        <v>137</v>
      </c>
      <c r="I881" s="3" t="s">
        <v>189</v>
      </c>
    </row>
    <row r="882" spans="1:9" ht="13.5" hidden="1" customHeight="1">
      <c r="A882" s="3">
        <v>4038</v>
      </c>
      <c r="B882" s="1" t="s">
        <v>50</v>
      </c>
      <c r="C882" s="3" t="s">
        <v>70</v>
      </c>
      <c r="D882" s="3" t="s">
        <v>129</v>
      </c>
      <c r="E882" s="3" t="s">
        <v>183</v>
      </c>
      <c r="F882" s="3" t="s">
        <v>158</v>
      </c>
      <c r="G882" s="3" t="s">
        <v>169</v>
      </c>
      <c r="H882" s="3" t="s">
        <v>137</v>
      </c>
      <c r="I882" s="3" t="s">
        <v>189</v>
      </c>
    </row>
    <row r="883" spans="1:9" ht="13.5" hidden="1" customHeight="1">
      <c r="A883" s="3">
        <v>4041</v>
      </c>
      <c r="B883" s="1" t="s">
        <v>36</v>
      </c>
      <c r="C883" s="3" t="s">
        <v>57</v>
      </c>
      <c r="D883" s="3" t="s">
        <v>129</v>
      </c>
      <c r="E883" s="3" t="s">
        <v>183</v>
      </c>
      <c r="F883" s="3" t="s">
        <v>158</v>
      </c>
      <c r="G883" s="3" t="s">
        <v>169</v>
      </c>
      <c r="H883" s="3" t="s">
        <v>137</v>
      </c>
      <c r="I883" s="3" t="s">
        <v>189</v>
      </c>
    </row>
    <row r="884" spans="1:9" ht="13.5" hidden="1" customHeight="1">
      <c r="A884" s="3">
        <v>4042</v>
      </c>
      <c r="B884" s="1" t="s">
        <v>50</v>
      </c>
      <c r="C884" s="3" t="s">
        <v>57</v>
      </c>
      <c r="D884" s="3" t="s">
        <v>129</v>
      </c>
      <c r="E884" s="3" t="s">
        <v>183</v>
      </c>
      <c r="F884" s="3" t="s">
        <v>158</v>
      </c>
      <c r="G884" s="3" t="s">
        <v>169</v>
      </c>
      <c r="H884" s="3" t="s">
        <v>137</v>
      </c>
      <c r="I884" s="3" t="s">
        <v>189</v>
      </c>
    </row>
    <row r="885" spans="1:9" ht="13.5" hidden="1" customHeight="1">
      <c r="A885" s="3">
        <v>4044</v>
      </c>
      <c r="B885" s="1" t="s">
        <v>70</v>
      </c>
      <c r="C885" s="3" t="s">
        <v>57</v>
      </c>
      <c r="D885" s="3" t="s">
        <v>129</v>
      </c>
      <c r="E885" s="3" t="s">
        <v>183</v>
      </c>
      <c r="F885" s="3" t="s">
        <v>158</v>
      </c>
      <c r="G885" s="3" t="s">
        <v>169</v>
      </c>
      <c r="H885" s="3" t="s">
        <v>137</v>
      </c>
      <c r="I885" s="3" t="s">
        <v>189</v>
      </c>
    </row>
    <row r="886" spans="1:9" ht="13.5" hidden="1" customHeight="1">
      <c r="A886" s="3">
        <v>4049</v>
      </c>
      <c r="B886" s="1" t="s">
        <v>36</v>
      </c>
      <c r="C886" s="3" t="s">
        <v>137</v>
      </c>
      <c r="D886" s="3" t="s">
        <v>95</v>
      </c>
      <c r="E886" s="3" t="s">
        <v>183</v>
      </c>
      <c r="F886" s="3" t="s">
        <v>158</v>
      </c>
      <c r="G886" s="3" t="s">
        <v>129</v>
      </c>
      <c r="H886" s="3" t="s">
        <v>169</v>
      </c>
      <c r="I886" s="3" t="s">
        <v>189</v>
      </c>
    </row>
    <row r="887" spans="1:9" ht="13.5" hidden="1" customHeight="1">
      <c r="A887" s="3">
        <v>4050</v>
      </c>
      <c r="B887" s="1" t="s">
        <v>50</v>
      </c>
      <c r="C887" s="3" t="s">
        <v>137</v>
      </c>
      <c r="D887" s="3" t="s">
        <v>95</v>
      </c>
      <c r="E887" s="3" t="s">
        <v>183</v>
      </c>
      <c r="F887" s="3" t="s">
        <v>158</v>
      </c>
      <c r="G887" s="3" t="s">
        <v>129</v>
      </c>
      <c r="H887" s="3" t="s">
        <v>169</v>
      </c>
      <c r="I887" s="3" t="s">
        <v>189</v>
      </c>
    </row>
    <row r="888" spans="1:9" ht="13.5" hidden="1" customHeight="1">
      <c r="A888" s="3">
        <v>4052</v>
      </c>
      <c r="B888" s="1" t="s">
        <v>70</v>
      </c>
      <c r="C888" s="3" t="s">
        <v>137</v>
      </c>
      <c r="D888" s="3" t="s">
        <v>95</v>
      </c>
      <c r="E888" s="3" t="s">
        <v>183</v>
      </c>
      <c r="F888" s="3" t="s">
        <v>158</v>
      </c>
      <c r="G888" s="3" t="s">
        <v>129</v>
      </c>
      <c r="H888" s="3" t="s">
        <v>169</v>
      </c>
      <c r="I888" s="3" t="s">
        <v>189</v>
      </c>
    </row>
    <row r="889" spans="1:9" ht="13.5" hidden="1" customHeight="1">
      <c r="A889" s="3">
        <v>4056</v>
      </c>
      <c r="B889" s="1" t="s">
        <v>57</v>
      </c>
      <c r="C889" s="3" t="s">
        <v>137</v>
      </c>
      <c r="D889" s="3" t="s">
        <v>95</v>
      </c>
      <c r="E889" s="3" t="s">
        <v>183</v>
      </c>
      <c r="F889" s="3" t="s">
        <v>158</v>
      </c>
      <c r="G889" s="3" t="s">
        <v>129</v>
      </c>
      <c r="H889" s="3" t="s">
        <v>169</v>
      </c>
      <c r="I889" s="3" t="s">
        <v>189</v>
      </c>
    </row>
    <row r="890" spans="1:9" ht="13.5" hidden="1" customHeight="1">
      <c r="A890" s="3">
        <v>4065</v>
      </c>
      <c r="B890" s="1" t="s">
        <v>36</v>
      </c>
      <c r="C890" s="3" t="s">
        <v>104</v>
      </c>
      <c r="D890" s="3" t="s">
        <v>129</v>
      </c>
      <c r="E890" s="3" t="s">
        <v>183</v>
      </c>
      <c r="F890" s="3" t="s">
        <v>158</v>
      </c>
      <c r="G890" s="3" t="s">
        <v>169</v>
      </c>
      <c r="H890" s="3" t="s">
        <v>137</v>
      </c>
      <c r="I890" s="3" t="s">
        <v>189</v>
      </c>
    </row>
    <row r="891" spans="1:9" ht="13.5" hidden="1" customHeight="1">
      <c r="A891" s="3">
        <v>4066</v>
      </c>
      <c r="B891" s="1" t="s">
        <v>50</v>
      </c>
      <c r="C891" s="3" t="s">
        <v>104</v>
      </c>
      <c r="D891" s="3" t="s">
        <v>129</v>
      </c>
      <c r="E891" s="3" t="s">
        <v>183</v>
      </c>
      <c r="F891" s="3" t="s">
        <v>158</v>
      </c>
      <c r="G891" s="3" t="s">
        <v>169</v>
      </c>
      <c r="H891" s="3" t="s">
        <v>137</v>
      </c>
      <c r="I891" s="3" t="s">
        <v>189</v>
      </c>
    </row>
    <row r="892" spans="1:9" ht="13.5" hidden="1" customHeight="1">
      <c r="A892" s="3">
        <v>4068</v>
      </c>
      <c r="B892" s="1" t="s">
        <v>70</v>
      </c>
      <c r="C892" s="3" t="s">
        <v>104</v>
      </c>
      <c r="D892" s="3" t="s">
        <v>129</v>
      </c>
      <c r="E892" s="3" t="s">
        <v>183</v>
      </c>
      <c r="F892" s="3" t="s">
        <v>158</v>
      </c>
      <c r="G892" s="3" t="s">
        <v>169</v>
      </c>
      <c r="H892" s="3" t="s">
        <v>137</v>
      </c>
      <c r="I892" s="3" t="s">
        <v>189</v>
      </c>
    </row>
    <row r="893" spans="1:9" ht="13.5" hidden="1" customHeight="1">
      <c r="A893" s="3">
        <v>4072</v>
      </c>
      <c r="B893" s="1" t="s">
        <v>57</v>
      </c>
      <c r="C893" s="3" t="s">
        <v>104</v>
      </c>
      <c r="D893" s="3" t="s">
        <v>129</v>
      </c>
      <c r="E893" s="3" t="s">
        <v>183</v>
      </c>
      <c r="F893" s="3" t="s">
        <v>158</v>
      </c>
      <c r="G893" s="3" t="s">
        <v>169</v>
      </c>
      <c r="H893" s="3" t="s">
        <v>137</v>
      </c>
      <c r="I893" s="3" t="s">
        <v>189</v>
      </c>
    </row>
    <row r="894" spans="1:9" ht="13.5" hidden="1" customHeight="1">
      <c r="A894" s="3">
        <v>4080</v>
      </c>
      <c r="B894" s="1" t="s">
        <v>104</v>
      </c>
      <c r="C894" s="3" t="s">
        <v>137</v>
      </c>
      <c r="D894" s="3" t="s">
        <v>95</v>
      </c>
      <c r="E894" s="3" t="s">
        <v>183</v>
      </c>
      <c r="F894" s="3" t="s">
        <v>158</v>
      </c>
      <c r="G894" s="3" t="s">
        <v>129</v>
      </c>
      <c r="H894" s="3" t="s">
        <v>169</v>
      </c>
      <c r="I894" s="3" t="s">
        <v>189</v>
      </c>
    </row>
  </sheetData>
  <mergeCells count="17">
    <mergeCell ref="A89:J89"/>
    <mergeCell ref="A74:J74"/>
    <mergeCell ref="A18:J18"/>
    <mergeCell ref="A67:J67"/>
    <mergeCell ref="A53:J53"/>
    <mergeCell ref="A39:J39"/>
    <mergeCell ref="A81:J81"/>
    <mergeCell ref="A25:J25"/>
    <mergeCell ref="A60:J60"/>
    <mergeCell ref="A11:J11"/>
    <mergeCell ref="M2:X2"/>
    <mergeCell ref="A1:J1"/>
    <mergeCell ref="A46:J46"/>
    <mergeCell ref="A32:J32"/>
    <mergeCell ref="A4:J4"/>
    <mergeCell ref="M1:X1"/>
    <mergeCell ref="A2:J2"/>
  </mergeCells>
  <phoneticPr fontId="26" type="noConversion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2026世界杯赛程</vt:lpstr>
      <vt:lpstr>小组构成</vt:lpstr>
      <vt:lpstr>小组积分榜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Alex Wang</cp:lastModifiedBy>
  <cp:revision>0</cp:revision>
  <dcterms:created xsi:type="dcterms:W3CDTF">2026-06-03T13:45:28Z</dcterms:created>
  <dcterms:modified xsi:type="dcterms:W3CDTF">2026-07-20T02:20:20Z</dcterms:modified>
  <dc:language>zh-CN</dc:language>
</cp:coreProperties>
</file>